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10.2021\"/>
    </mc:Choice>
  </mc:AlternateContent>
  <bookViews>
    <workbookView xWindow="720" yWindow="2145" windowWidth="19440" windowHeight="10560" activeTab="1"/>
  </bookViews>
  <sheets>
    <sheet name="Подпрограмма 1" sheetId="3" r:id="rId1"/>
    <sheet name="Подпрограмма 2" sheetId="4" r:id="rId2"/>
    <sheet name="Подпрограмма 2 (2)" sheetId="13" r:id="rId3"/>
    <sheet name="Подпрограмма 3" sheetId="8" r:id="rId4"/>
    <sheet name="Подпрограмма 4" sheetId="9" r:id="rId5"/>
    <sheet name="Подпрограмма 4 (2)" sheetId="12" r:id="rId6"/>
    <sheet name="Подпрограмма 5" sheetId="5" r:id="rId7"/>
    <sheet name="Подпрограмма 6" sheetId="11" r:id="rId8"/>
  </sheets>
  <externalReferences>
    <externalReference r:id="rId9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2">'Подпрограмма 2 (2)'!#REF!</definedName>
    <definedName name="sub_14000" localSheetId="5">'Подпрограмма 4 (2)'!#REF!</definedName>
    <definedName name="Z_359C8E5E_9871_416C_8416_05D2A4FF5688_.wvu.PrintArea" localSheetId="2" hidden="1">'Подпрограмма 2 (2)'!$A$1:$N$17</definedName>
    <definedName name="Z_359C8E5E_9871_416C_8416_05D2A4FF5688_.wvu.PrintArea" localSheetId="5" hidden="1">'Подпрограмма 4 (2)'!$A$1:$N$12</definedName>
    <definedName name="Z_676C7EBD_E16D_4DD0_B42E_F8075547C9A3_.wvu.PrintArea" localSheetId="2" hidden="1">'Подпрограмма 2 (2)'!$A$1:$N$17</definedName>
    <definedName name="Z_676C7EBD_E16D_4DD0_B42E_F8075547C9A3_.wvu.PrintArea" localSheetId="5" hidden="1">'Подпрограмма 4 (2)'!$A$1:$N$12</definedName>
    <definedName name="Z_79A8BF50_58E9_46AC_AFD7_D75F740A8CFE_.wvu.PrintArea" localSheetId="2" hidden="1">'Подпрограмма 2 (2)'!$A$1:$N$17</definedName>
    <definedName name="Z_79A8BF50_58E9_46AC_AFD7_D75F740A8CFE_.wvu.PrintArea" localSheetId="5" hidden="1">'Подпрограмма 4 (2)'!$A$1:$N$12</definedName>
    <definedName name="Z_F75B3EC3_CC43_4B33_913D_5D7444E65C48_.wvu.PrintArea" localSheetId="2" hidden="1">'Подпрограмма 2 (2)'!$A$1:$N$17</definedName>
    <definedName name="Z_F75B3EC3_CC43_4B33_913D_5D7444E65C48_.wvu.PrintArea" localSheetId="5" hidden="1">'Подпрограмма 4 (2)'!$A$1:$N$12</definedName>
    <definedName name="_xlnm.Print_Titles" localSheetId="0">'Подпрограмма 1'!$3:$3</definedName>
    <definedName name="_xlnm.Print_Titles" localSheetId="1">'Подпрограмма 2'!$3:$5</definedName>
    <definedName name="_xlnm.Print_Titles" localSheetId="2">'Подпрограмма 2 (2)'!$3:$6</definedName>
    <definedName name="_xlnm.Print_Titles" localSheetId="3">'Подпрограмма 3'!$3:$4</definedName>
    <definedName name="_xlnm.Print_Titles" localSheetId="4">'Подпрограмма 4'!#REF!</definedName>
    <definedName name="_xlnm.Print_Titles" localSheetId="5">'Подпрограмма 4 (2)'!$3:$6</definedName>
    <definedName name="_xlnm.Print_Titles" localSheetId="6">'Подпрограмма 5'!#REF!</definedName>
    <definedName name="_xlnm.Print_Area" localSheetId="0">'Подпрограмма 1'!$A$1:$N$21</definedName>
    <definedName name="_xlnm.Print_Area" localSheetId="1">'Подпрограмма 2'!$A$1:$N$54</definedName>
    <definedName name="_xlnm.Print_Area" localSheetId="2">'Подпрограмма 2 (2)'!$A$1:$M$17</definedName>
    <definedName name="_xlnm.Print_Area" localSheetId="3">'Подпрограмма 3'!$A$1:$V$8</definedName>
    <definedName name="_xlnm.Print_Area" localSheetId="4">'Подпрограмма 4'!$A$1:$N$10</definedName>
    <definedName name="_xlnm.Print_Area" localSheetId="5">'Подпрограмма 4 (2)'!$A$1:$M$12</definedName>
    <definedName name="_xlnm.Print_Area" localSheetId="6">'Подпрограмма 5'!$B$1:$O$12</definedName>
    <definedName name="_xlnm.Print_Area" localSheetId="7">'Подпрограмма 6'!$A$1:$O$55</definedName>
  </definedNames>
  <calcPr calcId="162913"/>
</workbook>
</file>

<file path=xl/calcChain.xml><?xml version="1.0" encoding="utf-8"?>
<calcChain xmlns="http://schemas.openxmlformats.org/spreadsheetml/2006/main">
  <c r="K17" i="13" l="1"/>
  <c r="M16" i="13"/>
  <c r="M10" i="13"/>
  <c r="K10" i="13" s="1"/>
  <c r="M11" i="13"/>
  <c r="K11" i="13" s="1"/>
  <c r="M14" i="13"/>
  <c r="K14" i="13" s="1"/>
  <c r="M15" i="13"/>
  <c r="K15" i="13" s="1"/>
  <c r="M9" i="13"/>
  <c r="I9" i="13"/>
  <c r="M8" i="13"/>
  <c r="M7" i="13"/>
  <c r="I8" i="13"/>
  <c r="I7" i="13"/>
  <c r="J17" i="13" l="1"/>
  <c r="K16" i="13"/>
  <c r="K9" i="13"/>
  <c r="K7" i="13"/>
  <c r="F6" i="13"/>
  <c r="G6" i="13" s="1"/>
  <c r="H6" i="13" s="1"/>
  <c r="I6" i="13" s="1"/>
  <c r="J6" i="13" s="1"/>
  <c r="K6" i="13" s="1"/>
  <c r="C6" i="13"/>
  <c r="D6" i="13" s="1"/>
  <c r="A2" i="13"/>
  <c r="M17" i="13" l="1"/>
  <c r="H24" i="3" l="1"/>
  <c r="F24" i="3"/>
  <c r="H10" i="9" l="1"/>
  <c r="L14" i="3" l="1"/>
  <c r="M54" i="11" l="1"/>
  <c r="L54" i="11" s="1"/>
  <c r="J54" i="11"/>
  <c r="H54" i="11"/>
  <c r="N52" i="11"/>
  <c r="O52" i="11"/>
  <c r="N50" i="11"/>
  <c r="O50" i="11"/>
  <c r="J50" i="11"/>
  <c r="J35" i="11"/>
  <c r="H11" i="11"/>
  <c r="J11" i="11"/>
  <c r="N11" i="5"/>
  <c r="O11" i="5"/>
  <c r="J11" i="5"/>
  <c r="L11" i="5"/>
  <c r="M11" i="5"/>
  <c r="G9" i="5"/>
  <c r="F9" i="5"/>
  <c r="M6" i="5"/>
  <c r="M39" i="4"/>
  <c r="N39" i="4"/>
  <c r="M40" i="4"/>
  <c r="N40" i="4"/>
  <c r="M41" i="4"/>
  <c r="N41" i="4"/>
  <c r="M42" i="4"/>
  <c r="N42" i="4"/>
  <c r="M43" i="4"/>
  <c r="N43" i="4"/>
  <c r="M44" i="4"/>
  <c r="N44" i="4"/>
  <c r="M45" i="4"/>
  <c r="N45" i="4"/>
  <c r="M46" i="4"/>
  <c r="N46" i="4"/>
  <c r="M47" i="4"/>
  <c r="N47" i="4"/>
  <c r="M48" i="4"/>
  <c r="N48" i="4"/>
  <c r="N38" i="4"/>
  <c r="M38" i="4"/>
  <c r="G54" i="4"/>
  <c r="H54" i="4"/>
  <c r="F54" i="4"/>
  <c r="F51" i="4"/>
  <c r="F6" i="4"/>
  <c r="L38" i="4"/>
  <c r="K38" i="4" s="1"/>
  <c r="L39" i="4"/>
  <c r="K39" i="4" s="1"/>
  <c r="L40" i="4"/>
  <c r="K40" i="4" s="1"/>
  <c r="L41" i="4"/>
  <c r="K41" i="4" s="1"/>
  <c r="L42" i="4"/>
  <c r="K42" i="4" s="1"/>
  <c r="L43" i="4"/>
  <c r="K43" i="4" s="1"/>
  <c r="L44" i="4"/>
  <c r="K44" i="4" s="1"/>
  <c r="L45" i="4"/>
  <c r="K45" i="4" s="1"/>
  <c r="L46" i="4"/>
  <c r="K46" i="4" s="1"/>
  <c r="L47" i="4"/>
  <c r="K47" i="4" s="1"/>
  <c r="I38" i="4"/>
  <c r="I39" i="4"/>
  <c r="I40" i="4"/>
  <c r="I41" i="4"/>
  <c r="I42" i="4"/>
  <c r="I43" i="4"/>
  <c r="I44" i="4"/>
  <c r="I45" i="4"/>
  <c r="I46" i="4"/>
  <c r="I47" i="4"/>
  <c r="L48" i="4"/>
  <c r="K48" i="4" s="1"/>
  <c r="I48" i="4"/>
  <c r="G38" i="4"/>
  <c r="G39" i="4"/>
  <c r="G40" i="4"/>
  <c r="G41" i="4"/>
  <c r="G42" i="4"/>
  <c r="G43" i="4"/>
  <c r="G44" i="4"/>
  <c r="G45" i="4"/>
  <c r="G46" i="4"/>
  <c r="G47" i="4"/>
  <c r="G48" i="4"/>
  <c r="N49" i="4"/>
  <c r="M49" i="4"/>
  <c r="G50" i="4"/>
  <c r="M50" i="4" s="1"/>
  <c r="N50" i="4"/>
  <c r="F14" i="4"/>
  <c r="E14" i="4"/>
  <c r="F33" i="4"/>
  <c r="F49" i="4"/>
  <c r="G49" i="4"/>
  <c r="H49" i="4"/>
  <c r="I49" i="4"/>
  <c r="J49" i="4"/>
  <c r="K49" i="4"/>
  <c r="L49" i="4"/>
  <c r="E49" i="4"/>
  <c r="E50" i="4"/>
  <c r="E36" i="4"/>
  <c r="F23" i="4"/>
  <c r="G23" i="4"/>
  <c r="H23" i="4"/>
  <c r="I23" i="4"/>
  <c r="J23" i="4"/>
  <c r="K23" i="4"/>
  <c r="L23" i="4"/>
  <c r="L32" i="4"/>
  <c r="K32" i="4"/>
  <c r="I32" i="4"/>
  <c r="G32" i="4"/>
  <c r="E32" i="4"/>
  <c r="I31" i="4"/>
  <c r="G31" i="4"/>
  <c r="E31" i="4"/>
  <c r="M30" i="4"/>
  <c r="N30" i="4"/>
  <c r="M28" i="4"/>
  <c r="N28" i="4"/>
  <c r="M29" i="4"/>
  <c r="N29" i="4"/>
  <c r="L28" i="4"/>
  <c r="K28" i="4" s="1"/>
  <c r="L29" i="4"/>
  <c r="K29" i="4" s="1"/>
  <c r="L30" i="4"/>
  <c r="K30" i="4"/>
  <c r="I27" i="4"/>
  <c r="L27" i="4" s="1"/>
  <c r="K27" i="4" s="1"/>
  <c r="N27" i="4" s="1"/>
  <c r="I28" i="4"/>
  <c r="I29" i="4"/>
  <c r="I30" i="4"/>
  <c r="G27" i="4"/>
  <c r="G28" i="4"/>
  <c r="G29" i="4"/>
  <c r="G30" i="4"/>
  <c r="M27" i="4"/>
  <c r="M26" i="4"/>
  <c r="N26" i="4"/>
  <c r="G26" i="4"/>
  <c r="I26" i="4"/>
  <c r="K26" i="4"/>
  <c r="M25" i="4"/>
  <c r="N25" i="4"/>
  <c r="G25" i="4"/>
  <c r="I25" i="4"/>
  <c r="K25" i="4"/>
  <c r="L25" i="4"/>
  <c r="N24" i="4"/>
  <c r="M24" i="4"/>
  <c r="K24" i="4"/>
  <c r="L24" i="4"/>
  <c r="I24" i="4"/>
  <c r="G24" i="4"/>
  <c r="F15" i="4"/>
  <c r="G15" i="4"/>
  <c r="H15" i="4"/>
  <c r="I15" i="4"/>
  <c r="J15" i="4"/>
  <c r="K15" i="4"/>
  <c r="L15" i="4"/>
  <c r="E15" i="4"/>
  <c r="E22" i="4"/>
  <c r="L10" i="4"/>
  <c r="L31" i="4" l="1"/>
  <c r="K31" i="4" s="1"/>
  <c r="L9" i="4" l="1"/>
  <c r="L12" i="3" l="1"/>
  <c r="K14" i="3" l="1"/>
  <c r="I14" i="3"/>
  <c r="L51" i="4" l="1"/>
  <c r="G51" i="4"/>
  <c r="H51" i="4"/>
  <c r="I51" i="4"/>
  <c r="J51" i="4"/>
  <c r="K51" i="4"/>
  <c r="E53" i="4"/>
  <c r="E51" i="4" s="1"/>
  <c r="E54" i="4" s="1"/>
  <c r="E52" i="4"/>
  <c r="F37" i="4"/>
  <c r="G13" i="4"/>
  <c r="N13" i="4" s="1"/>
  <c r="K13" i="4"/>
  <c r="I13" i="4"/>
  <c r="H6" i="4"/>
  <c r="J6" i="4"/>
  <c r="J54" i="4" s="1"/>
  <c r="L6" i="4"/>
  <c r="L54" i="4" s="1"/>
  <c r="E13" i="4"/>
  <c r="K11" i="4"/>
  <c r="I11" i="4"/>
  <c r="G11" i="4"/>
  <c r="E11" i="4"/>
  <c r="K12" i="4"/>
  <c r="I12" i="4"/>
  <c r="M12" i="4" s="1"/>
  <c r="G12" i="4"/>
  <c r="E12" i="4"/>
  <c r="E20" i="4"/>
  <c r="E21" i="4"/>
  <c r="E19" i="4"/>
  <c r="M13" i="4" l="1"/>
  <c r="N6" i="4"/>
  <c r="N12" i="4"/>
  <c r="M11" i="4"/>
  <c r="N11" i="4"/>
  <c r="O51" i="11" l="1"/>
  <c r="N51" i="11"/>
  <c r="G48" i="11"/>
  <c r="F54" i="11"/>
  <c r="I28" i="11"/>
  <c r="I9" i="5" l="1"/>
  <c r="J9" i="5"/>
  <c r="K9" i="5"/>
  <c r="L9" i="5"/>
  <c r="M9" i="5"/>
  <c r="H11" i="5"/>
  <c r="H9" i="5" s="1"/>
  <c r="H10" i="5"/>
  <c r="F8" i="5"/>
  <c r="L10" i="5"/>
  <c r="J10" i="5"/>
  <c r="N10" i="5" s="1"/>
  <c r="N8" i="5"/>
  <c r="O8" i="5"/>
  <c r="K8" i="5"/>
  <c r="I8" i="5"/>
  <c r="N7" i="5"/>
  <c r="O7" i="5"/>
  <c r="I8" i="9"/>
  <c r="K10" i="4"/>
  <c r="I10" i="4"/>
  <c r="N11" i="3"/>
  <c r="M11" i="3"/>
  <c r="I11" i="3"/>
  <c r="G11" i="3"/>
  <c r="O10" i="5" l="1"/>
  <c r="O9" i="5"/>
  <c r="N9" i="5"/>
  <c r="G20" i="3" l="1"/>
  <c r="G8" i="4" l="1"/>
  <c r="M53" i="11"/>
  <c r="L53" i="11" s="1"/>
  <c r="J53" i="11"/>
  <c r="H53" i="11"/>
  <c r="M52" i="11"/>
  <c r="L52" i="11" s="1"/>
  <c r="J52" i="11"/>
  <c r="H52" i="11"/>
  <c r="M51" i="11"/>
  <c r="L51" i="11" s="1"/>
  <c r="J51" i="11"/>
  <c r="H51" i="11"/>
  <c r="J23" i="11"/>
  <c r="M23" i="11"/>
  <c r="L23" i="11" s="1"/>
  <c r="H23" i="11"/>
  <c r="F23" i="11"/>
  <c r="G7" i="11"/>
  <c r="G55" i="11" s="1"/>
  <c r="N53" i="11" l="1"/>
  <c r="O53" i="11"/>
  <c r="N23" i="11"/>
  <c r="O23" i="11"/>
  <c r="J18" i="11"/>
  <c r="M18" i="11"/>
  <c r="L18" i="11" s="1"/>
  <c r="H18" i="11"/>
  <c r="H19" i="11"/>
  <c r="G12" i="5"/>
  <c r="K12" i="5"/>
  <c r="F12" i="5"/>
  <c r="I12" i="5"/>
  <c r="M12" i="5"/>
  <c r="N18" i="11" l="1"/>
  <c r="O18" i="11"/>
  <c r="I8" i="3"/>
  <c r="I48" i="11"/>
  <c r="K48" i="11"/>
  <c r="G28" i="11" l="1"/>
  <c r="F28" i="11" s="1"/>
  <c r="F7" i="11"/>
  <c r="F10" i="9"/>
  <c r="J10" i="9"/>
  <c r="E10" i="9"/>
  <c r="G37" i="4"/>
  <c r="G33" i="4" s="1"/>
  <c r="G14" i="4" s="1"/>
  <c r="H37" i="4"/>
  <c r="H33" i="4" s="1"/>
  <c r="H14" i="4" s="1"/>
  <c r="I37" i="4"/>
  <c r="I33" i="4" s="1"/>
  <c r="I14" i="4" s="1"/>
  <c r="J37" i="4"/>
  <c r="J33" i="4" s="1"/>
  <c r="J14" i="4" s="1"/>
  <c r="K37" i="4"/>
  <c r="K33" i="4" s="1"/>
  <c r="K14" i="4" s="1"/>
  <c r="L37" i="4"/>
  <c r="L33" i="4" s="1"/>
  <c r="L14" i="4" s="1"/>
  <c r="E35" i="4"/>
  <c r="E34" i="4"/>
  <c r="F52" i="11" l="1"/>
  <c r="F51" i="11"/>
  <c r="F27" i="11"/>
  <c r="F10" i="5"/>
  <c r="E9" i="9"/>
  <c r="E39" i="4"/>
  <c r="E40" i="4"/>
  <c r="E41" i="4"/>
  <c r="E42" i="4"/>
  <c r="E43" i="4"/>
  <c r="E44" i="4"/>
  <c r="E45" i="4"/>
  <c r="E46" i="4"/>
  <c r="E47" i="4"/>
  <c r="E48" i="4"/>
  <c r="E38" i="4"/>
  <c r="E25" i="4"/>
  <c r="E26" i="4"/>
  <c r="E27" i="4"/>
  <c r="E28" i="4"/>
  <c r="E29" i="4"/>
  <c r="E30" i="4"/>
  <c r="E24" i="4"/>
  <c r="E23" i="4" l="1"/>
  <c r="E37" i="4"/>
  <c r="E33" i="4" s="1"/>
  <c r="M11" i="12"/>
  <c r="K11" i="12" s="1"/>
  <c r="G18" i="3" l="1"/>
  <c r="M33" i="11" l="1"/>
  <c r="L33" i="11" s="1"/>
  <c r="J33" i="11"/>
  <c r="H33" i="11"/>
  <c r="H24" i="11"/>
  <c r="I7" i="11"/>
  <c r="I7" i="9"/>
  <c r="L6" i="9"/>
  <c r="K6" i="9" s="1"/>
  <c r="M7" i="12" s="1"/>
  <c r="I6" i="9"/>
  <c r="F33" i="11"/>
  <c r="H7" i="11" l="1"/>
  <c r="I55" i="11"/>
  <c r="N33" i="11"/>
  <c r="O33" i="11"/>
  <c r="E10" i="4"/>
  <c r="E6" i="4" s="1"/>
  <c r="F6" i="3" l="1"/>
  <c r="J12" i="12" l="1"/>
  <c r="G9" i="12"/>
  <c r="B9" i="12"/>
  <c r="G7" i="12"/>
  <c r="B7" i="12"/>
  <c r="F6" i="12"/>
  <c r="G6" i="12" s="1"/>
  <c r="H6" i="12" s="1"/>
  <c r="I6" i="12" s="1"/>
  <c r="J6" i="12" s="1"/>
  <c r="K6" i="12" s="1"/>
  <c r="C6" i="12"/>
  <c r="D6" i="12" s="1"/>
  <c r="K7" i="12" l="1"/>
  <c r="F11" i="5" l="1"/>
  <c r="L7" i="9"/>
  <c r="G7" i="9"/>
  <c r="E7" i="9"/>
  <c r="T7" i="8"/>
  <c r="Q7" i="8" s="1"/>
  <c r="M7" i="8"/>
  <c r="I7" i="8"/>
  <c r="T6" i="8"/>
  <c r="Q6" i="8" s="1"/>
  <c r="M6" i="8"/>
  <c r="I6" i="8"/>
  <c r="K7" i="9" l="1"/>
  <c r="M9" i="12" s="1"/>
  <c r="F8" i="8"/>
  <c r="G8" i="8"/>
  <c r="H8" i="8"/>
  <c r="I8" i="8"/>
  <c r="J8" i="8"/>
  <c r="K8" i="8"/>
  <c r="L8" i="8"/>
  <c r="M8" i="8"/>
  <c r="N8" i="8"/>
  <c r="O8" i="8"/>
  <c r="P8" i="8"/>
  <c r="J24" i="3" s="1"/>
  <c r="M24" i="3" s="1"/>
  <c r="Q8" i="8"/>
  <c r="R8" i="8"/>
  <c r="S8" i="8"/>
  <c r="T8" i="8"/>
  <c r="K9" i="12" l="1"/>
  <c r="K12" i="12" s="1"/>
  <c r="M12" i="12"/>
  <c r="G8" i="3"/>
  <c r="G3" i="9" l="1"/>
  <c r="H3" i="5" s="1"/>
  <c r="E3" i="9"/>
  <c r="F3" i="5" s="1"/>
  <c r="E3" i="8"/>
  <c r="E18" i="4"/>
  <c r="G3" i="4"/>
  <c r="I3" i="8" s="1"/>
  <c r="E3" i="4"/>
  <c r="A2" i="4"/>
  <c r="H7" i="5" l="1"/>
  <c r="G16" i="4"/>
  <c r="M50" i="11" l="1"/>
  <c r="M47" i="11"/>
  <c r="M46" i="11"/>
  <c r="M45" i="11"/>
  <c r="M44" i="11"/>
  <c r="M43" i="11"/>
  <c r="M42" i="11"/>
  <c r="M41" i="11"/>
  <c r="M40" i="11"/>
  <c r="M39" i="11"/>
  <c r="M38" i="11"/>
  <c r="M37" i="11"/>
  <c r="M36" i="11"/>
  <c r="M35" i="11"/>
  <c r="L35" i="11" s="1"/>
  <c r="M34" i="11"/>
  <c r="M32" i="11"/>
  <c r="M31" i="11"/>
  <c r="M30" i="11"/>
  <c r="M48" i="11" l="1"/>
  <c r="M27" i="11"/>
  <c r="M26" i="11"/>
  <c r="M25" i="11"/>
  <c r="M24" i="11"/>
  <c r="M22" i="11"/>
  <c r="M21" i="11"/>
  <c r="M20" i="11"/>
  <c r="M19" i="11"/>
  <c r="M17" i="11"/>
  <c r="M16" i="11"/>
  <c r="M15" i="11"/>
  <c r="M14" i="11"/>
  <c r="M13" i="11"/>
  <c r="M12" i="11"/>
  <c r="M11" i="11"/>
  <c r="M10" i="11"/>
  <c r="M9" i="11"/>
  <c r="L8" i="3" l="1"/>
  <c r="A2" i="9" l="1"/>
  <c r="A2" i="12" s="1"/>
  <c r="A2" i="8"/>
  <c r="L8" i="9" l="1"/>
  <c r="L10" i="9" s="1"/>
  <c r="L24" i="3" s="1"/>
  <c r="N24" i="3" s="1"/>
  <c r="J13" i="3" l="1"/>
  <c r="L20" i="3"/>
  <c r="L18" i="3"/>
  <c r="L15" i="3"/>
  <c r="L7" i="3"/>
  <c r="G10" i="3" l="1"/>
  <c r="E8" i="4"/>
  <c r="H6" i="3" l="1"/>
  <c r="K15" i="3"/>
  <c r="I15" i="3"/>
  <c r="G15" i="3"/>
  <c r="M15" i="3" l="1"/>
  <c r="N15" i="3"/>
  <c r="K10" i="3"/>
  <c r="K11" i="3"/>
  <c r="I10" i="3"/>
  <c r="K12" i="3"/>
  <c r="I12" i="3"/>
  <c r="G12" i="3"/>
  <c r="E17" i="4"/>
  <c r="G10" i="4"/>
  <c r="K7" i="4"/>
  <c r="I7" i="4"/>
  <c r="G7" i="4"/>
  <c r="N12" i="3" l="1"/>
  <c r="M12" i="3"/>
  <c r="N10" i="4"/>
  <c r="M10" i="4"/>
  <c r="N7" i="4"/>
  <c r="M7" i="4"/>
  <c r="G9" i="3"/>
  <c r="L7" i="5" l="1"/>
  <c r="L8" i="5"/>
  <c r="J7" i="5"/>
  <c r="J8" i="5"/>
  <c r="L13" i="11" l="1"/>
  <c r="J13" i="11"/>
  <c r="H31" i="11"/>
  <c r="H32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30" i="11"/>
  <c r="H10" i="11"/>
  <c r="H12" i="11"/>
  <c r="H13" i="11"/>
  <c r="H14" i="11"/>
  <c r="H15" i="11"/>
  <c r="H16" i="11"/>
  <c r="H17" i="11"/>
  <c r="H20" i="11"/>
  <c r="H21" i="11"/>
  <c r="H22" i="11"/>
  <c r="H25" i="11"/>
  <c r="H26" i="11"/>
  <c r="H27" i="11"/>
  <c r="H9" i="11"/>
  <c r="N13" i="11" l="1"/>
  <c r="O13" i="11"/>
  <c r="K7" i="3" l="1"/>
  <c r="I7" i="3"/>
  <c r="G7" i="3"/>
  <c r="K18" i="3"/>
  <c r="I18" i="3"/>
  <c r="F17" i="3"/>
  <c r="E18" i="3"/>
  <c r="H8" i="5"/>
  <c r="H6" i="5"/>
  <c r="L6" i="5"/>
  <c r="L12" i="5" s="1"/>
  <c r="J6" i="5"/>
  <c r="J12" i="5" s="1"/>
  <c r="K8" i="9"/>
  <c r="K10" i="9" s="1"/>
  <c r="I10" i="9"/>
  <c r="G8" i="9"/>
  <c r="M8" i="9" l="1"/>
  <c r="N8" i="9"/>
  <c r="H12" i="5"/>
  <c r="N12" i="5" s="1"/>
  <c r="M7" i="3"/>
  <c r="N7" i="3"/>
  <c r="N18" i="3"/>
  <c r="M18" i="3"/>
  <c r="L46" i="11" l="1"/>
  <c r="J46" i="11"/>
  <c r="F46" i="11"/>
  <c r="O46" i="11" l="1"/>
  <c r="N46" i="11"/>
  <c r="L32" i="11" l="1"/>
  <c r="J32" i="11"/>
  <c r="F32" i="11"/>
  <c r="L26" i="11"/>
  <c r="J26" i="11"/>
  <c r="F26" i="11"/>
  <c r="L11" i="11"/>
  <c r="F11" i="11"/>
  <c r="K16" i="3"/>
  <c r="I16" i="3"/>
  <c r="G16" i="3"/>
  <c r="N16" i="3" l="1"/>
  <c r="M16" i="3"/>
  <c r="N26" i="11"/>
  <c r="O26" i="11"/>
  <c r="N32" i="11"/>
  <c r="O32" i="11"/>
  <c r="N11" i="11"/>
  <c r="O11" i="11"/>
  <c r="E16" i="4" l="1"/>
  <c r="J6" i="3" l="1"/>
  <c r="L6" i="3"/>
  <c r="F9" i="3"/>
  <c r="H9" i="3"/>
  <c r="J9" i="3"/>
  <c r="L9" i="3"/>
  <c r="F13" i="3"/>
  <c r="H13" i="3"/>
  <c r="L13" i="3"/>
  <c r="F21" i="3" l="1"/>
  <c r="E7" i="4"/>
  <c r="K20" i="3"/>
  <c r="I20" i="3"/>
  <c r="E20" i="3"/>
  <c r="M20" i="3" l="1"/>
  <c r="N20" i="3"/>
  <c r="V7" i="8" l="1"/>
  <c r="U7" i="8"/>
  <c r="J9" i="11"/>
  <c r="N9" i="11" s="1"/>
  <c r="F4" i="11"/>
  <c r="E10" i="3"/>
  <c r="E11" i="3"/>
  <c r="E12" i="3"/>
  <c r="E14" i="3"/>
  <c r="E15" i="3"/>
  <c r="E16" i="3"/>
  <c r="E13" i="3" s="1"/>
  <c r="E19" i="3"/>
  <c r="G6" i="3"/>
  <c r="G14" i="3"/>
  <c r="G13" i="3" s="1"/>
  <c r="E17" i="3" l="1"/>
  <c r="E9" i="3"/>
  <c r="C6" i="11"/>
  <c r="D6" i="11" s="1"/>
  <c r="E6" i="11" s="1"/>
  <c r="F6" i="11" s="1"/>
  <c r="G6" i="11" s="1"/>
  <c r="H6" i="11" s="1"/>
  <c r="I6" i="11" s="1"/>
  <c r="J6" i="11" s="1"/>
  <c r="K6" i="11" s="1"/>
  <c r="L6" i="11" s="1"/>
  <c r="M6" i="11" s="1"/>
  <c r="N6" i="11" s="1"/>
  <c r="O6" i="11" s="1"/>
  <c r="L9" i="11"/>
  <c r="O9" i="11" s="1"/>
  <c r="L10" i="11"/>
  <c r="L12" i="11"/>
  <c r="L14" i="11"/>
  <c r="L15" i="11"/>
  <c r="L16" i="11"/>
  <c r="L17" i="11"/>
  <c r="L19" i="11"/>
  <c r="L20" i="11"/>
  <c r="L21" i="11"/>
  <c r="L22" i="11"/>
  <c r="L24" i="11"/>
  <c r="L25" i="11"/>
  <c r="L27" i="11"/>
  <c r="L30" i="11"/>
  <c r="L31" i="11"/>
  <c r="L34" i="11"/>
  <c r="L36" i="11"/>
  <c r="L37" i="11"/>
  <c r="L38" i="11"/>
  <c r="L39" i="11"/>
  <c r="L40" i="11"/>
  <c r="L41" i="11"/>
  <c r="L42" i="11"/>
  <c r="L43" i="11"/>
  <c r="L44" i="11"/>
  <c r="L45" i="11"/>
  <c r="L47" i="11"/>
  <c r="L50" i="11"/>
  <c r="J10" i="11"/>
  <c r="J12" i="11"/>
  <c r="J14" i="11"/>
  <c r="J15" i="11"/>
  <c r="J16" i="11"/>
  <c r="J17" i="11"/>
  <c r="J19" i="11"/>
  <c r="J20" i="11"/>
  <c r="J21" i="11"/>
  <c r="J22" i="11"/>
  <c r="J24" i="11"/>
  <c r="J25" i="11"/>
  <c r="J27" i="11"/>
  <c r="J30" i="11"/>
  <c r="J31" i="11"/>
  <c r="J34" i="11"/>
  <c r="J36" i="11"/>
  <c r="J37" i="11"/>
  <c r="J38" i="11"/>
  <c r="J39" i="11"/>
  <c r="J40" i="11"/>
  <c r="J41" i="11"/>
  <c r="J42" i="11"/>
  <c r="J43" i="11"/>
  <c r="J44" i="11"/>
  <c r="J45" i="11"/>
  <c r="J47" i="11"/>
  <c r="H50" i="11"/>
  <c r="H48" i="11" s="1"/>
  <c r="F9" i="11"/>
  <c r="F10" i="11"/>
  <c r="F12" i="11"/>
  <c r="F13" i="11"/>
  <c r="F14" i="11"/>
  <c r="F15" i="11"/>
  <c r="F16" i="11"/>
  <c r="F17" i="11"/>
  <c r="F19" i="11"/>
  <c r="F20" i="11"/>
  <c r="F21" i="11"/>
  <c r="F22" i="11"/>
  <c r="F24" i="11"/>
  <c r="F25" i="11"/>
  <c r="F18" i="11"/>
  <c r="F30" i="11"/>
  <c r="F31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7" i="11"/>
  <c r="F50" i="11"/>
  <c r="F53" i="11"/>
  <c r="F48" i="11" s="1"/>
  <c r="F55" i="11" s="1"/>
  <c r="M28" i="11"/>
  <c r="L28" i="11" s="1"/>
  <c r="K28" i="11"/>
  <c r="J28" i="11" s="1"/>
  <c r="H28" i="11"/>
  <c r="M7" i="11"/>
  <c r="K7" i="11"/>
  <c r="H55" i="11" l="1"/>
  <c r="M55" i="11"/>
  <c r="K55" i="11"/>
  <c r="L48" i="11"/>
  <c r="O48" i="11" s="1"/>
  <c r="J48" i="11"/>
  <c r="N48" i="11" s="1"/>
  <c r="L7" i="11"/>
  <c r="J7" i="11"/>
  <c r="O28" i="11"/>
  <c r="O38" i="11"/>
  <c r="N44" i="11"/>
  <c r="N47" i="11"/>
  <c r="O19" i="11"/>
  <c r="N14" i="11"/>
  <c r="N45" i="11"/>
  <c r="N19" i="11"/>
  <c r="N43" i="11"/>
  <c r="N39" i="11"/>
  <c r="N35" i="11"/>
  <c r="N42" i="11"/>
  <c r="N40" i="11"/>
  <c r="O34" i="11"/>
  <c r="N34" i="11"/>
  <c r="O31" i="11"/>
  <c r="N31" i="11"/>
  <c r="O21" i="11"/>
  <c r="N22" i="11"/>
  <c r="N20" i="11"/>
  <c r="O20" i="11"/>
  <c r="O37" i="11"/>
  <c r="O45" i="11"/>
  <c r="O42" i="11"/>
  <c r="O44" i="11"/>
  <c r="O43" i="11"/>
  <c r="O41" i="11"/>
  <c r="N41" i="11"/>
  <c r="O40" i="11"/>
  <c r="O39" i="11"/>
  <c r="N37" i="11"/>
  <c r="N36" i="11"/>
  <c r="O36" i="11"/>
  <c r="O35" i="11"/>
  <c r="N30" i="11"/>
  <c r="O30" i="11"/>
  <c r="N28" i="11"/>
  <c r="O17" i="11"/>
  <c r="O25" i="11"/>
  <c r="O16" i="11"/>
  <c r="N27" i="11"/>
  <c r="N25" i="11"/>
  <c r="N24" i="11"/>
  <c r="O24" i="11"/>
  <c r="O22" i="11"/>
  <c r="N21" i="11"/>
  <c r="N16" i="11"/>
  <c r="O15" i="11"/>
  <c r="N15" i="11"/>
  <c r="O14" i="11"/>
  <c r="O12" i="11"/>
  <c r="N12" i="11"/>
  <c r="N10" i="11"/>
  <c r="O10" i="11"/>
  <c r="O47" i="11"/>
  <c r="O27" i="11"/>
  <c r="N38" i="11"/>
  <c r="N17" i="11"/>
  <c r="J55" i="11" l="1"/>
  <c r="L55" i="11"/>
  <c r="O55" i="11"/>
  <c r="N55" i="11"/>
  <c r="N7" i="11"/>
  <c r="O7" i="11"/>
  <c r="F7" i="5"/>
  <c r="F6" i="5"/>
  <c r="N6" i="5" l="1"/>
  <c r="O6" i="5"/>
  <c r="O12" i="5" l="1"/>
  <c r="G6" i="9" l="1"/>
  <c r="G10" i="9" s="1"/>
  <c r="E8" i="9"/>
  <c r="E6" i="9"/>
  <c r="E7" i="8"/>
  <c r="E6" i="8"/>
  <c r="E8" i="8" s="1"/>
  <c r="K9" i="4"/>
  <c r="K6" i="4" s="1"/>
  <c r="K54" i="4" s="1"/>
  <c r="I9" i="4"/>
  <c r="I6" i="4" s="1"/>
  <c r="I54" i="4" s="1"/>
  <c r="M54" i="4" s="1"/>
  <c r="G9" i="4"/>
  <c r="G6" i="4" s="1"/>
  <c r="E9" i="4"/>
  <c r="M6" i="4" l="1"/>
  <c r="N9" i="4"/>
  <c r="M9" i="4"/>
  <c r="N6" i="9"/>
  <c r="U6" i="8"/>
  <c r="U8" i="8"/>
  <c r="V8" i="8"/>
  <c r="V6" i="8"/>
  <c r="N7" i="9"/>
  <c r="M6" i="9"/>
  <c r="M7" i="9"/>
  <c r="N54" i="4" l="1"/>
  <c r="M10" i="9"/>
  <c r="N10" i="9"/>
  <c r="K9" i="3" l="1"/>
  <c r="I9" i="3"/>
  <c r="K8" i="3"/>
  <c r="I6" i="3" l="1"/>
  <c r="K13" i="3"/>
  <c r="I13" i="3"/>
  <c r="K6" i="3"/>
  <c r="N8" i="3"/>
  <c r="M8" i="3"/>
  <c r="N14" i="3"/>
  <c r="M14" i="3"/>
  <c r="E7" i="3"/>
  <c r="E8" i="3" l="1"/>
  <c r="E6" i="3" s="1"/>
  <c r="E21" i="3" s="1"/>
  <c r="N13" i="3"/>
  <c r="M13" i="3"/>
  <c r="N6" i="3" l="1"/>
  <c r="M6" i="3"/>
  <c r="G19" i="3" l="1"/>
  <c r="G17" i="3" s="1"/>
  <c r="G21" i="3" s="1"/>
  <c r="H17" i="3"/>
  <c r="H21" i="3" s="1"/>
  <c r="J17" i="3"/>
  <c r="J21" i="3" s="1"/>
  <c r="L19" i="3"/>
  <c r="K19" i="3" s="1"/>
  <c r="I19" i="3"/>
  <c r="I17" i="3" s="1"/>
  <c r="M17" i="3" l="1"/>
  <c r="I21" i="3"/>
  <c r="M21" i="3" s="1"/>
  <c r="M19" i="3"/>
  <c r="K17" i="3"/>
  <c r="N19" i="3"/>
  <c r="L17" i="3"/>
  <c r="L21" i="3" s="1"/>
  <c r="N17" i="3" l="1"/>
  <c r="K21" i="3"/>
  <c r="N21" i="3" s="1"/>
</calcChain>
</file>

<file path=xl/sharedStrings.xml><?xml version="1.0" encoding="utf-8"?>
<sst xmlns="http://schemas.openxmlformats.org/spreadsheetml/2006/main" count="702" uniqueCount="255">
  <si>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</si>
  <si>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</si>
  <si>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</si>
  <si>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</si>
  <si>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</si>
  <si>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</si>
  <si>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</si>
  <si>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</si>
  <si>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% кассового исполнения средств районного бюджета в отчетном периоде по отношению к графе 9</t>
  </si>
  <si>
    <t>1.1</t>
  </si>
  <si>
    <t>1.2</t>
  </si>
  <si>
    <t>1.3</t>
  </si>
  <si>
    <t>1.4</t>
  </si>
  <si>
    <t>1.5</t>
  </si>
  <si>
    <t>1.7</t>
  </si>
  <si>
    <t>федеральный бюджет</t>
  </si>
  <si>
    <t xml:space="preserve">Наименование мероприятия </t>
  </si>
  <si>
    <t xml:space="preserve">Исполнитель </t>
  </si>
  <si>
    <t>№ пп</t>
  </si>
  <si>
    <t>% фактического исполнения средств районного бюджета в отчетном периоде по отношению к графе 9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</si>
  <si>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</si>
  <si>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</si>
  <si>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</si>
  <si>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</si>
  <si>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</si>
  <si>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</si>
  <si>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</si>
  <si>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</si>
  <si>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</si>
  <si>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</si>
  <si>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</si>
  <si>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</si>
  <si>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</si>
  <si>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</si>
  <si>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</si>
  <si>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</si>
  <si>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</si>
  <si>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МО "Великовисочный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</si>
  <si>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</si>
  <si>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</si>
  <si>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</si>
  <si>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</si>
  <si>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</si>
  <si>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</si>
  <si>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</si>
  <si>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</si>
  <si>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</si>
  <si>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</si>
  <si>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</si>
  <si>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</si>
  <si>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</si>
  <si>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</si>
  <si>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</si>
  <si>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</si>
  <si>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</si>
  <si>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1.1.</t>
  </si>
  <si>
    <t>1.2.</t>
  </si>
  <si>
    <t>2</t>
  </si>
  <si>
    <t>2.1.</t>
  </si>
  <si>
    <t>3.1.</t>
  </si>
  <si>
    <t>3.2.</t>
  </si>
  <si>
    <t>4</t>
  </si>
  <si>
    <t>4.2.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</si>
  <si>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</si>
  <si>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</t>
  </si>
  <si>
    <t>3</t>
  </si>
  <si>
    <t xml:space="preserve"> Обеспечение деятельности МКУ ЗР "Северное"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</si>
  <si>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</si>
  <si>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</si>
  <si>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</si>
  <si>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</si>
  <si>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</si>
  <si>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</si>
  <si>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</si>
  <si>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</si>
  <si>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</si>
  <si>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</si>
  <si>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бюджет МО</t>
  </si>
  <si>
    <t>в том числе:</t>
  </si>
  <si>
    <t>МО "Андегский сельсовет" НАО</t>
  </si>
  <si>
    <t>МО "Колгуевский сельсовет" НАО</t>
  </si>
  <si>
    <t>МО "Поселок Амдерма" НАО</t>
  </si>
  <si>
    <t>МО "Приморско-Куйский сельсовет" НАО</t>
  </si>
  <si>
    <t>МО "Тельвисочный сельсовет" НАО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</si>
  <si>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</si>
  <si>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</si>
  <si>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</si>
  <si>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</si>
  <si>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</si>
  <si>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</si>
  <si>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</si>
  <si>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</si>
  <si>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</si>
  <si>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</si>
  <si>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</si>
  <si>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</si>
  <si>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</si>
  <si>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</si>
  <si>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</si>
  <si>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</si>
  <si>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</si>
  <si>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</si>
  <si>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4.4.</t>
  </si>
  <si>
    <t>Раздел 1. Расходы на оплату коммунальных услуг и обеспечение твердым топливом</t>
  </si>
  <si>
    <t>МО "Канинский сельсовет" НАО</t>
  </si>
  <si>
    <t>1.17</t>
  </si>
  <si>
    <t>1.18</t>
  </si>
  <si>
    <t>МО "Городское поселение "Рабочий поселок Искателей"</t>
  </si>
  <si>
    <t>2.16</t>
  </si>
  <si>
    <t>2.17</t>
  </si>
  <si>
    <t>4.1.</t>
  </si>
  <si>
    <t>2.3.</t>
  </si>
  <si>
    <t>3.3.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</si>
  <si>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</si>
  <si>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</si>
  <si>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Раздел 1. Управление муниципальной собственностью</t>
  </si>
  <si>
    <t>Раздел 2. Приобретение и содержание муниципального имущества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</si>
  <si>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</si>
  <si>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</si>
  <si>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</si>
  <si>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</si>
  <si>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</si>
  <si>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</si>
  <si>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</si>
  <si>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</si>
  <si>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</si>
  <si>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 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</si>
  <si>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</si>
  <si>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</si>
  <si>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</si>
  <si>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</si>
  <si>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</si>
  <si>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</si>
  <si>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</si>
  <si>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ГБУ НАО «ИЗДАТЕЛЬСКИЙ ДОМ НАО»</t>
  </si>
  <si>
    <t>ФГУП «Почта России»</t>
  </si>
  <si>
    <t>ВСЕГО:</t>
  </si>
  <si>
    <t>Замена септика в административном здании по ул. Губкина д. 10</t>
  </si>
  <si>
    <t>Разработка ПСД на утилизацию емкостей ГСМ в п. Амдерма</t>
  </si>
  <si>
    <t>План на 2021 год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</si>
  <si>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</si>
  <si>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</si>
  <si>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</si>
  <si>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Иные расходы по содержанию имущества</t>
  </si>
  <si>
    <t>Подраздел 1. Капитальный и текущий ремонт муниципального имущества</t>
  </si>
  <si>
    <t>Капитальный ремонт культурно – досугового учреждения в п. Хорей – Вер</t>
  </si>
  <si>
    <t>Ремонт системы отопления в здании Администрации Заполярного района</t>
  </si>
  <si>
    <t>Подраздел 2. Приобретение муниципального имущества</t>
  </si>
  <si>
    <t>Приобретение 40-футовых контейнеров в количестве 3 шт.</t>
  </si>
  <si>
    <t>Приобретение 8-местных балков в количестве 2 шт.</t>
  </si>
  <si>
    <t>Приобретение балка-бытовки</t>
  </si>
  <si>
    <t>Приобретение  металлического балка</t>
  </si>
  <si>
    <t>Приобретение балка на санях, оборудованного под столовую</t>
  </si>
  <si>
    <t>Приобретение комплекта для газосварки</t>
  </si>
  <si>
    <t>Поставка модульной пекарни в п. Амдерма МО «Поселок Амдерма» НАО</t>
  </si>
  <si>
    <t>Подраздел 3. Содержание муниципального имущества</t>
  </si>
  <si>
    <t>Проведение инженерных работ по восстановлению и оформлению рабочей и исполнительной  документации на линию электропередач (ЛЭП-0,4 кВ) в п. Красное МО «Приморско-Куйский сельсовет» НАО</t>
  </si>
  <si>
    <t>Выполнение работ по промывке, испытаний на плотность и прочность системы отопления потребителя тепловой энергии</t>
  </si>
  <si>
    <t>МО "Хорей-Верский сельсовет" НАО</t>
  </si>
  <si>
    <t>Модернизация сайта органов местного самоуправления Заполярного района</t>
  </si>
  <si>
    <t>Организация и проведение мероприятий в рамках празднования Дня Заполярного района и Дня герба и флага Заполярного района</t>
  </si>
  <si>
    <t>Администрация Заполярного района, МКУ ЗР "Северное"</t>
  </si>
  <si>
    <t>приобретение книги "Заполярный район в людях и делах" в электронном формате</t>
  </si>
  <si>
    <t>Приобретение настольной игры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</si>
  <si>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</si>
  <si>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</si>
  <si>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</si>
  <si>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</si>
  <si>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</si>
  <si>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</si>
  <si>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на содержание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</si>
  <si>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</si>
  <si>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</si>
  <si>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</si>
  <si>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</si>
  <si>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</si>
  <si>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</si>
  <si>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</si>
  <si>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</si>
  <si>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2.2.6</t>
  </si>
  <si>
    <t>2.2.7</t>
  </si>
  <si>
    <t>2.3.1</t>
  </si>
  <si>
    <t>2.3.2</t>
  </si>
  <si>
    <t>2.3.3</t>
  </si>
  <si>
    <t>3.3</t>
  </si>
  <si>
    <t>3.4</t>
  </si>
  <si>
    <t>2.18</t>
  </si>
  <si>
    <t>1.19</t>
  </si>
  <si>
    <t>4.2</t>
  </si>
  <si>
    <t>4.1</t>
  </si>
  <si>
    <t>-</t>
  </si>
  <si>
    <t>№ 01-15-63/20 от 11.01.2021</t>
  </si>
  <si>
    <t>31.12.2021</t>
  </si>
  <si>
    <t xml:space="preserve">№ 01-15-18/21 от 10.03.2021 </t>
  </si>
  <si>
    <t>01-15-19/21 от 15.03.2021</t>
  </si>
  <si>
    <t>№ 0184300000420000199 от 30.12.2020</t>
  </si>
  <si>
    <t>ФГУП «Почта России» по Ненецкому АО</t>
  </si>
  <si>
    <t>2021</t>
  </si>
  <si>
    <t>№ 0184300000420000198 от 29.12.2020</t>
  </si>
  <si>
    <t>ГБУ НАО «Издательский дом НАО» на оказание услуг по печатанию ОПГ «Заполярный вестник+»</t>
  </si>
  <si>
    <t>3.5</t>
  </si>
  <si>
    <t>Приобретение запасных частей для вездехода "Трэкол" Администрации МО "Тиманский сельсовет" НАО</t>
  </si>
  <si>
    <t>Ремонт вездехода "Трэкол" Администрации МО "Тиманский сельсовет" НАО</t>
  </si>
  <si>
    <t>Ремонт снегохода "Arctic Cat Z1" Администрации МО "Тиманский сельсовет" НАО</t>
  </si>
  <si>
    <t>2.1.4</t>
  </si>
  <si>
    <t>2.1.5</t>
  </si>
  <si>
    <t>2.1.6</t>
  </si>
  <si>
    <t>Раздел 3. Прочие расходы, связанные с муниципальным имуществом</t>
  </si>
  <si>
    <t>Ремонтно-строительные работы в спортивном сооружении с универсальном игровым залом в п. Амдерма</t>
  </si>
  <si>
    <t>Строительно-техническая экспертиза на объекте «Спортивное сооружение с универсальным игровым залом в п. Амдерма»</t>
  </si>
  <si>
    <t>2.3.1.</t>
  </si>
  <si>
    <t>2.3.2.</t>
  </si>
  <si>
    <t>по состоянию на 01 октября 2021 года (с начала года нарастающим итогом)</t>
  </si>
  <si>
    <t>План на 01.10.2021</t>
  </si>
  <si>
    <t>2.1.7</t>
  </si>
  <si>
    <t>Разработка проектной документации на ремонт причалов в п. Индига МО «Тиманский сельсовет» НАО</t>
  </si>
  <si>
    <t>2.2.8</t>
  </si>
  <si>
    <t>2.2.9</t>
  </si>
  <si>
    <t>Устройство уличного туалета в п. Индига  МО "Тиманский сельсовет" НАО</t>
  </si>
  <si>
    <t>Поставка, монтаж и пуско-наладочные работы оборудования для объекта автоматизации системы обеспечения вызова экстренных служб по единому номеру "112" на базе ЕДДС МО НАО</t>
  </si>
  <si>
    <t>2.3.4</t>
  </si>
  <si>
    <t>2.3.4.1</t>
  </si>
  <si>
    <t>2.3.4.2</t>
  </si>
  <si>
    <t>2.3.4.3</t>
  </si>
  <si>
    <t>2.3.4.4</t>
  </si>
  <si>
    <t>2.3.4.5</t>
  </si>
  <si>
    <t>2.3.4.6</t>
  </si>
  <si>
    <t>2.3.4.7</t>
  </si>
  <si>
    <t>2.3.4.8</t>
  </si>
  <si>
    <t>2.3.4.9</t>
  </si>
  <si>
    <t>2.3.4.10</t>
  </si>
  <si>
    <t>2.3.4.11</t>
  </si>
  <si>
    <t>Устройство причала в п. Каратайка МО "Юшарский сельсовет" НАО</t>
  </si>
  <si>
    <t>Содержание пустующего муниципального жилого фонда</t>
  </si>
  <si>
    <t>2.3.5</t>
  </si>
  <si>
    <t>2.3.5.1</t>
  </si>
  <si>
    <t>Отчет об использовании денежных средств в рамках исполнения мероприятий подпрограммы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</si>
  <si>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Замена септика в Административном здании по ул. Губкина, д. 10.</t>
  </si>
  <si>
    <t>№ 0184300000421000022 от 05.04.2021</t>
  </si>
  <si>
    <t>ООО "РемСтройСервис"</t>
  </si>
  <si>
    <t>0184300000418000109-0291177-01 от 21.08.2018</t>
  </si>
  <si>
    <t>"Строй-Галерея"</t>
  </si>
  <si>
    <t>Администрация поселения НАО</t>
  </si>
  <si>
    <t>29.03.2019</t>
  </si>
  <si>
    <t>0184300000421000038 от 30.04.2021</t>
  </si>
  <si>
    <t>ООО "ФАВОРИТ"</t>
  </si>
  <si>
    <t>30.09.2021</t>
  </si>
  <si>
    <t>Договор № 26п/2021 от 28.06.2021</t>
  </si>
  <si>
    <t>АО "Компания "Каюр"</t>
  </si>
  <si>
    <t>Договор № 27п/2021 от 28.06.2021</t>
  </si>
  <si>
    <t>30.07.2021</t>
  </si>
  <si>
    <t>Договор № 28п/2021 от 28.06.2021</t>
  </si>
  <si>
    <t>Договор № 29п/2021 от 28.06.2021</t>
  </si>
  <si>
    <t>0184300000421000164 от 22.09.2021</t>
  </si>
  <si>
    <t>СЖКС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</si>
</sst>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0.0"/>
    <numFmt numFmtId="168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</cellStyleXfs>
  <cellXfs count="180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6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8" fontId="6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7" fontId="7" fillId="0" borderId="0" xfId="0" applyNumberFormat="1" applyFont="1" applyFill="1"/>
    <xf numFmtId="167" fontId="12" fillId="0" borderId="0" xfId="0" applyNumberFormat="1" applyFont="1" applyFill="1"/>
    <xf numFmtId="165" fontId="7" fillId="0" borderId="0" xfId="0" applyNumberFormat="1" applyFont="1" applyFill="1"/>
    <xf numFmtId="168" fontId="7" fillId="0" borderId="0" xfId="0" applyNumberFormat="1" applyFont="1" applyFill="1"/>
    <xf numFmtId="165" fontId="14" fillId="0" borderId="1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16" fillId="3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165" fontId="16" fillId="0" borderId="1" xfId="0" applyNumberFormat="1" applyFont="1" applyBorder="1" applyAlignment="1">
      <alignment vertical="center" wrapText="1"/>
    </xf>
    <xf numFmtId="165" fontId="7" fillId="0" borderId="0" xfId="0" applyNumberFormat="1" applyFont="1" applyFill="1" applyAlignment="1">
      <alignment wrapText="1"/>
    </xf>
    <xf numFmtId="0" fontId="10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/>
    </xf>
    <xf numFmtId="167" fontId="4" fillId="4" borderId="6" xfId="0" applyNumberFormat="1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" fontId="6" fillId="0" borderId="1" xfId="6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166" fontId="7" fillId="0" borderId="1" xfId="6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67" fontId="11" fillId="4" borderId="6" xfId="0" applyNumberFormat="1" applyFont="1" applyFill="1" applyBorder="1" applyAlignment="1">
      <alignment vertical="center" wrapText="1"/>
    </xf>
    <xf numFmtId="167" fontId="11" fillId="4" borderId="8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14" fontId="11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167" fontId="11" fillId="4" borderId="1" xfId="0" applyNumberFormat="1" applyFont="1" applyFill="1" applyBorder="1" applyAlignment="1">
      <alignment vertical="center" wrapText="1"/>
    </xf>
    <xf numFmtId="167" fontId="4" fillId="4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167" fontId="11" fillId="4" borderId="6" xfId="0" applyNumberFormat="1" applyFont="1" applyFill="1" applyBorder="1" applyAlignment="1">
      <alignment horizontal="center" vertical="center" wrapText="1"/>
    </xf>
    <xf numFmtId="167" fontId="11" fillId="4" borderId="8" xfId="0" applyNumberFormat="1" applyFont="1" applyFill="1" applyBorder="1" applyAlignment="1">
      <alignment horizontal="center" vertical="center" wrapText="1"/>
    </xf>
    <xf numFmtId="167" fontId="11" fillId="4" borderId="9" xfId="0" applyNumberFormat="1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167" fontId="4" fillId="0" borderId="6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/>
    </xf>
    <xf numFmtId="49" fontId="4" fillId="4" borderId="6" xfId="0" applyNumberFormat="1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49" fontId="4" fillId="4" borderId="9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103;%20&#1089;%20&#1047;&#1056;%20&#1085;&#1072;%202018/&#1054;&#1058;&#1063;&#1045;&#1058;&#1067;/&#1054;&#1090;&#1095;&#1077;&#1090;&#1099;%20&#1085;&#1072;%2001.01.2019/&#1040;&#1076;&#1084;&#1080;&#1085;&#1080;&#1089;&#1090;&#1088;&#1072;&#1090;&#1080;&#1074;&#1085;&#1072;&#1103;/&#1054;&#1090;&#1095;&#1077;&#1090;%20&#1086;&#1073;%20&#1080;&#1089;&#1087;&#1086;&#1083;&#1085;&#1077;&#1085;&#1080;&#1080;%20&#1084;&#1077;&#1088;&#1086;&#1087;&#1088;&#1080;&#1103;&#1090;&#1080;&#1081;%20&#1052;&#1055;%20&#171;&#1056;&#1072;&#1079;&#1074;&#1080;&#1090;&#1080;&#1077;%20&#1072;&#1076;&#1084;&#1080;&#1085;&#1080;&#1089;&#1090;&#1088;&#1072;&#1090;&#1080;&#1074;&#1085;&#1086;&#1081;%20&#1089;&#1080;&#1089;&#1090;&#1077;&#1084;&#1099;...&#187;%20&#1079;&#1072;%20%202018%20&#1075;&#1086;&#1076;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2 (2)"/>
      <sheetName val="Подпрограмма 3"/>
      <sheetName val="Подпрограмма 4"/>
      <sheetName val="Подпрограмма 4 (2)"/>
      <sheetName val="Подпрограмма 5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    </cell>
          <cell r="D6" t="str">
            <v>Администрация Заполярного района</v>
          </cell>
        </row>
        <row r="7">
          <cell r="B7" t="str">
            <v>Издание и распространение общественно-политической газеты Заполярного района «Заполярный вестник+»</v>
          </cell>
          <cell r="D7" t="str">
            <v>МКУ ЗР "Северное"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6"/>
  <sheetViews>
    <sheetView view="pageBreakPreview" zoomScale="80" zoomScaleNormal="90" zoomScaleSheetLayoutView="80" workbookViewId="0">
      <pane xSplit="4" ySplit="3" topLeftCell="E16" activePane="bottomRight" state="frozen"/>
      <selection sqref="A1:R1"/>
      <selection pane="topRight" sqref="A1:R1"/>
      <selection pane="bottomLeft" sqref="A1:R1"/>
      <selection pane="bottomRight" activeCell="N24" sqref="N24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6" style="1" customWidth="1"/>
    <col min="12" max="12" width="14.85546875" style="1" customWidth="1"/>
    <col min="13" max="13" width="23.5703125" style="1" customWidth="1"/>
    <col min="14" max="14" width="26.140625" style="1" customWidth="1"/>
    <col min="15" max="15" width="9.140625" style="1"/>
    <col min="16" max="16" width="14.85546875" style="1" bestFit="1" customWidth="1"/>
    <col min="17" max="16384" width="9.140625" style="1"/>
  </cols>
  <sheetData>
    <row r="1" spans="1:14" ht="51" customHeight="1" x14ac:dyDescent="0.25">
      <c r="A1" s="115" t="s">
        <v>164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18.75" customHeight="1" x14ac:dyDescent="0.25">
      <c r="A2" s="115" t="s">
        <v>212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s="2" customFormat="1" ht="24" customHeight="1" x14ac:dyDescent="0.25">
      <c r="A3" s="116" t="s">
        <v>18</v>
      </c>
      <c r="B3" s="116" t="s">
        <v>16</v>
      </c>
      <c r="C3" s="116" t="s">
        <v>3</v>
      </c>
      <c r="D3" s="116" t="s">
        <v>17</v>
      </c>
      <c r="E3" s="116" t="s">
        <v>139</v>
      </c>
      <c r="F3" s="116"/>
      <c r="G3" s="116" t="s">
        <v>213</v>
      </c>
      <c r="H3" s="116"/>
      <c r="I3" s="116" t="s">
        <v>4</v>
      </c>
      <c r="J3" s="116"/>
      <c r="K3" s="116" t="s">
        <v>5</v>
      </c>
      <c r="L3" s="116"/>
      <c r="M3" s="116" t="s">
        <v>113</v>
      </c>
      <c r="N3" s="116" t="s">
        <v>114</v>
      </c>
    </row>
    <row r="4" spans="1:14" s="2" customFormat="1" ht="99" customHeight="1" x14ac:dyDescent="0.25">
      <c r="A4" s="116"/>
      <c r="B4" s="116"/>
      <c r="C4" s="116"/>
      <c r="D4" s="116"/>
      <c r="E4" s="81" t="s">
        <v>0</v>
      </c>
      <c r="F4" s="81" t="s">
        <v>7</v>
      </c>
      <c r="G4" s="81" t="s">
        <v>0</v>
      </c>
      <c r="H4" s="81" t="s">
        <v>7</v>
      </c>
      <c r="I4" s="81" t="s">
        <v>0</v>
      </c>
      <c r="J4" s="81" t="s">
        <v>7</v>
      </c>
      <c r="K4" s="81" t="s">
        <v>0</v>
      </c>
      <c r="L4" s="81" t="s">
        <v>7</v>
      </c>
      <c r="M4" s="116"/>
      <c r="N4" s="116"/>
    </row>
    <row r="5" spans="1:14" s="2" customFormat="1" ht="22.5" customHeight="1" x14ac:dyDescent="0.25">
      <c r="A5" s="81">
        <v>1</v>
      </c>
      <c r="B5" s="81">
        <v>2</v>
      </c>
      <c r="C5" s="81">
        <v>3</v>
      </c>
      <c r="D5" s="81">
        <v>4</v>
      </c>
      <c r="E5" s="81">
        <v>5</v>
      </c>
      <c r="F5" s="81">
        <v>6</v>
      </c>
      <c r="G5" s="81">
        <v>7</v>
      </c>
      <c r="H5" s="81">
        <v>8</v>
      </c>
      <c r="I5" s="81">
        <v>9</v>
      </c>
      <c r="J5" s="81">
        <v>10</v>
      </c>
      <c r="K5" s="81">
        <v>11</v>
      </c>
      <c r="L5" s="81">
        <v>12</v>
      </c>
      <c r="M5" s="81">
        <v>13</v>
      </c>
      <c r="N5" s="81">
        <v>14</v>
      </c>
    </row>
    <row r="6" spans="1:14" s="2" customFormat="1" ht="18.75" customHeight="1" x14ac:dyDescent="0.25">
      <c r="A6" s="81">
        <v>1</v>
      </c>
      <c r="B6" s="114" t="s">
        <v>50</v>
      </c>
      <c r="C6" s="114"/>
      <c r="D6" s="114"/>
      <c r="E6" s="3">
        <f t="shared" ref="E6:L6" si="0">SUM(E7:E8)</f>
        <v>89616.5</v>
      </c>
      <c r="F6" s="3">
        <f>SUM(F7:F8)</f>
        <v>89616.5</v>
      </c>
      <c r="G6" s="3">
        <f>SUM(G7:G8)</f>
        <v>61583.1</v>
      </c>
      <c r="H6" s="3">
        <f>SUM(H7:H8)</f>
        <v>61583.1</v>
      </c>
      <c r="I6" s="3">
        <f t="shared" si="0"/>
        <v>61582.5</v>
      </c>
      <c r="J6" s="3">
        <f t="shared" si="0"/>
        <v>61582.5</v>
      </c>
      <c r="K6" s="3">
        <f t="shared" si="0"/>
        <v>61582.5</v>
      </c>
      <c r="L6" s="3">
        <f t="shared" si="0"/>
        <v>61582.5</v>
      </c>
      <c r="M6" s="10">
        <f>I6/G6</f>
        <v>0.99999025706727984</v>
      </c>
      <c r="N6" s="10">
        <f>K6/G6</f>
        <v>0.99999025706727984</v>
      </c>
    </row>
    <row r="7" spans="1:14" s="2" customFormat="1" ht="58.5" customHeight="1" x14ac:dyDescent="0.25">
      <c r="A7" s="5" t="s">
        <v>55</v>
      </c>
      <c r="B7" s="9" t="s">
        <v>48</v>
      </c>
      <c r="C7" s="11" t="s">
        <v>48</v>
      </c>
      <c r="D7" s="11" t="s">
        <v>48</v>
      </c>
      <c r="E7" s="82">
        <f>F7</f>
        <v>72728.800000000003</v>
      </c>
      <c r="F7" s="27">
        <v>72728.800000000003</v>
      </c>
      <c r="G7" s="28">
        <f>H7</f>
        <v>51291</v>
      </c>
      <c r="H7" s="28">
        <v>51291</v>
      </c>
      <c r="I7" s="28">
        <f>J7</f>
        <v>51290.7</v>
      </c>
      <c r="J7" s="28">
        <v>51290.7</v>
      </c>
      <c r="K7" s="28">
        <f>L7</f>
        <v>51290.7</v>
      </c>
      <c r="L7" s="28">
        <f>J7</f>
        <v>51290.7</v>
      </c>
      <c r="M7" s="12">
        <f>I7/G7</f>
        <v>0.99999415102064682</v>
      </c>
      <c r="N7" s="12">
        <f>K7/G7</f>
        <v>0.99999415102064682</v>
      </c>
    </row>
    <row r="8" spans="1:14" s="2" customFormat="1" ht="64.5" customHeight="1" x14ac:dyDescent="0.25">
      <c r="A8" s="5" t="s">
        <v>56</v>
      </c>
      <c r="B8" s="9" t="s">
        <v>49</v>
      </c>
      <c r="C8" s="11" t="s">
        <v>49</v>
      </c>
      <c r="D8" s="11" t="s">
        <v>49</v>
      </c>
      <c r="E8" s="82">
        <f>F8</f>
        <v>16887.7</v>
      </c>
      <c r="F8" s="27">
        <v>16887.7</v>
      </c>
      <c r="G8" s="28">
        <f>H8</f>
        <v>10292.1</v>
      </c>
      <c r="H8" s="28">
        <v>10292.1</v>
      </c>
      <c r="I8" s="28">
        <f>J8</f>
        <v>10291.799999999999</v>
      </c>
      <c r="J8" s="28">
        <v>10291.799999999999</v>
      </c>
      <c r="K8" s="28">
        <f>L8</f>
        <v>10291.799999999999</v>
      </c>
      <c r="L8" s="28">
        <f>J8</f>
        <v>10291.799999999999</v>
      </c>
      <c r="M8" s="12">
        <f>I8/G8</f>
        <v>0.9999708514297373</v>
      </c>
      <c r="N8" s="12">
        <f>K8/G8</f>
        <v>0.9999708514297373</v>
      </c>
    </row>
    <row r="9" spans="1:14" s="2" customFormat="1" ht="18" customHeight="1" x14ac:dyDescent="0.25">
      <c r="A9" s="8" t="s">
        <v>57</v>
      </c>
      <c r="B9" s="114" t="s">
        <v>51</v>
      </c>
      <c r="C9" s="114"/>
      <c r="D9" s="114"/>
      <c r="E9" s="3">
        <f t="shared" ref="E9:L9" si="1">SUM(E10:E12)</f>
        <v>287.79999999999995</v>
      </c>
      <c r="F9" s="3">
        <f t="shared" si="1"/>
        <v>287.79999999999995</v>
      </c>
      <c r="G9" s="3">
        <f t="shared" si="1"/>
        <v>141</v>
      </c>
      <c r="H9" s="3">
        <f t="shared" si="1"/>
        <v>141</v>
      </c>
      <c r="I9" s="3">
        <f t="shared" si="1"/>
        <v>43</v>
      </c>
      <c r="J9" s="3">
        <f t="shared" si="1"/>
        <v>43</v>
      </c>
      <c r="K9" s="3">
        <f t="shared" si="1"/>
        <v>43</v>
      </c>
      <c r="L9" s="3">
        <f t="shared" si="1"/>
        <v>43</v>
      </c>
      <c r="M9" s="10">
        <v>0</v>
      </c>
      <c r="N9" s="10">
        <v>0</v>
      </c>
    </row>
    <row r="10" spans="1:14" s="2" customFormat="1" ht="61.5" customHeight="1" x14ac:dyDescent="0.25">
      <c r="A10" s="5" t="s">
        <v>58</v>
      </c>
      <c r="B10" s="9" t="s">
        <v>48</v>
      </c>
      <c r="C10" s="11" t="s">
        <v>48</v>
      </c>
      <c r="D10" s="11" t="s">
        <v>48</v>
      </c>
      <c r="E10" s="82">
        <f>F10</f>
        <v>130.69999999999999</v>
      </c>
      <c r="F10" s="27">
        <v>130.69999999999999</v>
      </c>
      <c r="G10" s="28">
        <f>H10</f>
        <v>0</v>
      </c>
      <c r="H10" s="28">
        <v>0</v>
      </c>
      <c r="I10" s="28">
        <f>J10</f>
        <v>0</v>
      </c>
      <c r="J10" s="28">
        <v>0</v>
      </c>
      <c r="K10" s="28">
        <f>L10</f>
        <v>0</v>
      </c>
      <c r="L10" s="28">
        <v>0</v>
      </c>
      <c r="M10" s="12" t="s">
        <v>190</v>
      </c>
      <c r="N10" s="12" t="s">
        <v>190</v>
      </c>
    </row>
    <row r="11" spans="1:14" s="2" customFormat="1" ht="59.25" customHeight="1" x14ac:dyDescent="0.25">
      <c r="A11" s="5" t="s">
        <v>29</v>
      </c>
      <c r="B11" s="9" t="s">
        <v>49</v>
      </c>
      <c r="C11" s="11" t="s">
        <v>49</v>
      </c>
      <c r="D11" s="11" t="s">
        <v>49</v>
      </c>
      <c r="E11" s="82">
        <f>F11</f>
        <v>51.1</v>
      </c>
      <c r="F11" s="27">
        <v>51.1</v>
      </c>
      <c r="G11" s="28">
        <f>H11</f>
        <v>35</v>
      </c>
      <c r="H11" s="28">
        <v>35</v>
      </c>
      <c r="I11" s="28">
        <f>J11</f>
        <v>35</v>
      </c>
      <c r="J11" s="28">
        <v>35</v>
      </c>
      <c r="K11" s="28">
        <f>L11</f>
        <v>35</v>
      </c>
      <c r="L11" s="28">
        <v>35</v>
      </c>
      <c r="M11" s="12">
        <f t="shared" ref="M11:M21" si="2">I11/G11</f>
        <v>1</v>
      </c>
      <c r="N11" s="12">
        <f t="shared" ref="N11:N21" si="3">K11/G11</f>
        <v>1</v>
      </c>
    </row>
    <row r="12" spans="1:14" s="2" customFormat="1" ht="81.75" customHeight="1" x14ac:dyDescent="0.25">
      <c r="A12" s="5" t="s">
        <v>111</v>
      </c>
      <c r="B12" s="9" t="s">
        <v>52</v>
      </c>
      <c r="C12" s="24" t="s">
        <v>52</v>
      </c>
      <c r="D12" s="24" t="s">
        <v>52</v>
      </c>
      <c r="E12" s="82">
        <f>F12</f>
        <v>106</v>
      </c>
      <c r="F12" s="27">
        <v>106</v>
      </c>
      <c r="G12" s="28">
        <f>H12</f>
        <v>106</v>
      </c>
      <c r="H12" s="28">
        <v>106</v>
      </c>
      <c r="I12" s="28">
        <f>J12</f>
        <v>8</v>
      </c>
      <c r="J12" s="28">
        <v>8</v>
      </c>
      <c r="K12" s="28">
        <f>L12</f>
        <v>8</v>
      </c>
      <c r="L12" s="28">
        <f>J12</f>
        <v>8</v>
      </c>
      <c r="M12" s="12">
        <f t="shared" si="2"/>
        <v>7.5471698113207544E-2</v>
      </c>
      <c r="N12" s="12">
        <f t="shared" si="3"/>
        <v>7.5471698113207544E-2</v>
      </c>
    </row>
    <row r="13" spans="1:14" s="2" customFormat="1" ht="82.5" customHeight="1" x14ac:dyDescent="0.25">
      <c r="A13" s="81">
        <v>3</v>
      </c>
      <c r="B13" s="114" t="s">
        <v>53</v>
      </c>
      <c r="C13" s="114"/>
      <c r="D13" s="114"/>
      <c r="E13" s="3">
        <f>SUM(E14:E16)</f>
        <v>2326.3000000000002</v>
      </c>
      <c r="F13" s="3">
        <f t="shared" ref="F13:L13" si="4">SUM(F14:F16)</f>
        <v>2326.3000000000002</v>
      </c>
      <c r="G13" s="3">
        <f>SUM(G14:G16)</f>
        <v>1171.0999999999999</v>
      </c>
      <c r="H13" s="3">
        <f t="shared" si="4"/>
        <v>1171.0999999999999</v>
      </c>
      <c r="I13" s="3">
        <f t="shared" si="4"/>
        <v>1171</v>
      </c>
      <c r="J13" s="3">
        <f>SUM(J14:J16)+0.01</f>
        <v>1171.01</v>
      </c>
      <c r="K13" s="3">
        <f t="shared" si="4"/>
        <v>1151</v>
      </c>
      <c r="L13" s="3">
        <f t="shared" si="4"/>
        <v>1151</v>
      </c>
      <c r="M13" s="10">
        <f t="shared" si="2"/>
        <v>0.99991461019554273</v>
      </c>
      <c r="N13" s="10">
        <f t="shared" si="3"/>
        <v>0.98283664930407322</v>
      </c>
    </row>
    <row r="14" spans="1:14" s="2" customFormat="1" ht="54.75" customHeight="1" x14ac:dyDescent="0.25">
      <c r="A14" s="13" t="s">
        <v>59</v>
      </c>
      <c r="B14" s="9" t="s">
        <v>48</v>
      </c>
      <c r="C14" s="11" t="s">
        <v>48</v>
      </c>
      <c r="D14" s="11" t="s">
        <v>48</v>
      </c>
      <c r="E14" s="28">
        <f>F14</f>
        <v>1302.5999999999999</v>
      </c>
      <c r="F14" s="27">
        <v>1302.5999999999999</v>
      </c>
      <c r="G14" s="28">
        <f>H14</f>
        <v>917.1</v>
      </c>
      <c r="H14" s="28">
        <v>917.1</v>
      </c>
      <c r="I14" s="28">
        <f>J14</f>
        <v>917</v>
      </c>
      <c r="J14" s="28">
        <v>917</v>
      </c>
      <c r="K14" s="28">
        <f>L14</f>
        <v>917</v>
      </c>
      <c r="L14" s="28">
        <f>J14</f>
        <v>917</v>
      </c>
      <c r="M14" s="12">
        <f t="shared" si="2"/>
        <v>0.99989096063678984</v>
      </c>
      <c r="N14" s="12">
        <f t="shared" si="3"/>
        <v>0.99989096063678984</v>
      </c>
    </row>
    <row r="15" spans="1:14" s="2" customFormat="1" ht="58.5" customHeight="1" x14ac:dyDescent="0.25">
      <c r="A15" s="13" t="s">
        <v>60</v>
      </c>
      <c r="B15" s="9" t="s">
        <v>49</v>
      </c>
      <c r="C15" s="11" t="s">
        <v>49</v>
      </c>
      <c r="D15" s="11" t="s">
        <v>49</v>
      </c>
      <c r="E15" s="28">
        <f>F15</f>
        <v>350</v>
      </c>
      <c r="F15" s="27">
        <v>350</v>
      </c>
      <c r="G15" s="28">
        <f>H15</f>
        <v>89</v>
      </c>
      <c r="H15" s="28">
        <v>89</v>
      </c>
      <c r="I15" s="28">
        <f>J15</f>
        <v>89</v>
      </c>
      <c r="J15" s="28">
        <v>89</v>
      </c>
      <c r="K15" s="28">
        <f>L15</f>
        <v>89</v>
      </c>
      <c r="L15" s="28">
        <f>J15</f>
        <v>89</v>
      </c>
      <c r="M15" s="12">
        <f t="shared" si="2"/>
        <v>1</v>
      </c>
      <c r="N15" s="12">
        <f t="shared" si="3"/>
        <v>1</v>
      </c>
    </row>
    <row r="16" spans="1:14" s="2" customFormat="1" ht="47.25" customHeight="1" x14ac:dyDescent="0.25">
      <c r="A16" s="13" t="s">
        <v>112</v>
      </c>
      <c r="B16" s="9" t="s">
        <v>52</v>
      </c>
      <c r="C16" s="24" t="s">
        <v>52</v>
      </c>
      <c r="D16" s="24" t="s">
        <v>52</v>
      </c>
      <c r="E16" s="28">
        <f>F16</f>
        <v>673.7</v>
      </c>
      <c r="F16" s="27">
        <v>673.7</v>
      </c>
      <c r="G16" s="28">
        <f>H16</f>
        <v>165</v>
      </c>
      <c r="H16" s="28">
        <v>165</v>
      </c>
      <c r="I16" s="28">
        <f>J16</f>
        <v>165</v>
      </c>
      <c r="J16" s="28">
        <v>165</v>
      </c>
      <c r="K16" s="28">
        <f>L16</f>
        <v>145</v>
      </c>
      <c r="L16" s="28">
        <v>145</v>
      </c>
      <c r="M16" s="12">
        <f t="shared" si="2"/>
        <v>1</v>
      </c>
      <c r="N16" s="12">
        <f t="shared" si="3"/>
        <v>0.87878787878787878</v>
      </c>
    </row>
    <row r="17" spans="1:14" s="2" customFormat="1" ht="18" customHeight="1" x14ac:dyDescent="0.25">
      <c r="A17" s="8" t="s">
        <v>61</v>
      </c>
      <c r="B17" s="114" t="s">
        <v>54</v>
      </c>
      <c r="C17" s="114"/>
      <c r="D17" s="114"/>
      <c r="E17" s="31">
        <f t="shared" ref="E17:L17" si="5">SUM(E18:E20)</f>
        <v>15787.099999999999</v>
      </c>
      <c r="F17" s="31">
        <f t="shared" si="5"/>
        <v>15787.099999999999</v>
      </c>
      <c r="G17" s="31">
        <f t="shared" si="5"/>
        <v>10334.799999999999</v>
      </c>
      <c r="H17" s="31">
        <f t="shared" si="5"/>
        <v>10334.799999999999</v>
      </c>
      <c r="I17" s="31">
        <f t="shared" si="5"/>
        <v>10334.6</v>
      </c>
      <c r="J17" s="31">
        <f t="shared" si="5"/>
        <v>10334.6</v>
      </c>
      <c r="K17" s="31">
        <f t="shared" si="5"/>
        <v>10334.6</v>
      </c>
      <c r="L17" s="31">
        <f t="shared" si="5"/>
        <v>10334.6</v>
      </c>
      <c r="M17" s="10">
        <f t="shared" si="2"/>
        <v>0.99998064790803898</v>
      </c>
      <c r="N17" s="10">
        <f t="shared" si="3"/>
        <v>0.99998064790803898</v>
      </c>
    </row>
    <row r="18" spans="1:14" s="2" customFormat="1" ht="63" x14ac:dyDescent="0.25">
      <c r="A18" s="5" t="s">
        <v>110</v>
      </c>
      <c r="B18" s="83" t="s">
        <v>140</v>
      </c>
      <c r="C18" s="11" t="s">
        <v>48</v>
      </c>
      <c r="D18" s="11" t="s">
        <v>48</v>
      </c>
      <c r="E18" s="27">
        <f>F18</f>
        <v>3085.3</v>
      </c>
      <c r="F18" s="27">
        <v>3085.3</v>
      </c>
      <c r="G18" s="27">
        <f>H18</f>
        <v>2056.9</v>
      </c>
      <c r="H18" s="27">
        <v>2056.9</v>
      </c>
      <c r="I18" s="27">
        <f>J18</f>
        <v>2056.8000000000002</v>
      </c>
      <c r="J18" s="27">
        <v>2056.8000000000002</v>
      </c>
      <c r="K18" s="27">
        <f>L18</f>
        <v>2056.8000000000002</v>
      </c>
      <c r="L18" s="27">
        <f>J18</f>
        <v>2056.8000000000002</v>
      </c>
      <c r="M18" s="12">
        <f t="shared" si="2"/>
        <v>0.99995138314939958</v>
      </c>
      <c r="N18" s="12">
        <f t="shared" si="3"/>
        <v>0.99995138314939958</v>
      </c>
    </row>
    <row r="19" spans="1:14" s="2" customFormat="1" ht="62.25" customHeight="1" x14ac:dyDescent="0.25">
      <c r="A19" s="5" t="s">
        <v>62</v>
      </c>
      <c r="B19" s="58" t="s">
        <v>141</v>
      </c>
      <c r="C19" s="11" t="s">
        <v>48</v>
      </c>
      <c r="D19" s="11" t="s">
        <v>48</v>
      </c>
      <c r="E19" s="28">
        <f>F19</f>
        <v>11741.8</v>
      </c>
      <c r="F19" s="27">
        <v>11741.8</v>
      </c>
      <c r="G19" s="27">
        <f>H19</f>
        <v>7827.9</v>
      </c>
      <c r="H19" s="28">
        <v>7827.9</v>
      </c>
      <c r="I19" s="28">
        <f>J19</f>
        <v>7827.8</v>
      </c>
      <c r="J19" s="28">
        <v>7827.8</v>
      </c>
      <c r="K19" s="28">
        <f>L19</f>
        <v>7827.8</v>
      </c>
      <c r="L19" s="28">
        <f>J19</f>
        <v>7827.8</v>
      </c>
      <c r="M19" s="12">
        <f t="shared" si="2"/>
        <v>0.99998722518172189</v>
      </c>
      <c r="N19" s="12">
        <f t="shared" si="3"/>
        <v>0.99998722518172189</v>
      </c>
    </row>
    <row r="20" spans="1:14" s="2" customFormat="1" ht="109.5" customHeight="1" x14ac:dyDescent="0.25">
      <c r="A20" s="5" t="s">
        <v>102</v>
      </c>
      <c r="B20" s="84" t="s">
        <v>101</v>
      </c>
      <c r="C20" s="11" t="s">
        <v>48</v>
      </c>
      <c r="D20" s="11" t="s">
        <v>48</v>
      </c>
      <c r="E20" s="28">
        <f>F20</f>
        <v>960</v>
      </c>
      <c r="F20" s="27">
        <v>960</v>
      </c>
      <c r="G20" s="27">
        <f>H20</f>
        <v>450</v>
      </c>
      <c r="H20" s="28">
        <v>450</v>
      </c>
      <c r="I20" s="28">
        <f>J20</f>
        <v>450</v>
      </c>
      <c r="J20" s="28">
        <v>450</v>
      </c>
      <c r="K20" s="28">
        <f>L20</f>
        <v>450</v>
      </c>
      <c r="L20" s="28">
        <f>J20</f>
        <v>450</v>
      </c>
      <c r="M20" s="12">
        <f t="shared" si="2"/>
        <v>1</v>
      </c>
      <c r="N20" s="12">
        <f t="shared" si="3"/>
        <v>1</v>
      </c>
    </row>
    <row r="21" spans="1:14" s="2" customFormat="1" x14ac:dyDescent="0.25">
      <c r="A21" s="13"/>
      <c r="B21" s="6" t="s">
        <v>1</v>
      </c>
      <c r="C21" s="6"/>
      <c r="D21" s="4"/>
      <c r="E21" s="3">
        <f t="shared" ref="E21:L21" si="6">E6+E9+E13+E17</f>
        <v>108017.70000000001</v>
      </c>
      <c r="F21" s="3">
        <f>F6+F9+F13+F17</f>
        <v>108017.70000000001</v>
      </c>
      <c r="G21" s="52">
        <f>G6+G9+G13+G17</f>
        <v>73230</v>
      </c>
      <c r="H21" s="52">
        <f t="shared" si="6"/>
        <v>73230</v>
      </c>
      <c r="I21" s="3">
        <f t="shared" si="6"/>
        <v>73131.100000000006</v>
      </c>
      <c r="J21" s="3">
        <f t="shared" si="6"/>
        <v>73131.11</v>
      </c>
      <c r="K21" s="3">
        <f t="shared" si="6"/>
        <v>73111.100000000006</v>
      </c>
      <c r="L21" s="3">
        <f t="shared" si="6"/>
        <v>73111.100000000006</v>
      </c>
      <c r="M21" s="10">
        <f t="shared" si="2"/>
        <v>0.99864946060357784</v>
      </c>
      <c r="N21" s="10">
        <f t="shared" si="3"/>
        <v>0.99837634849105561</v>
      </c>
    </row>
    <row r="22" spans="1:14" x14ac:dyDescent="0.25">
      <c r="J22" s="47"/>
    </row>
    <row r="24" spans="1:14" x14ac:dyDescent="0.25">
      <c r="F24" s="50">
        <f>F21+'Подпрограмма 2'!F54+'Подпрограмма 3'!H8+'Подпрограмма 4'!F10+'Подпрограмма 5'!G12+'Подпрограмма 6'!G55</f>
        <v>336822.80000000005</v>
      </c>
      <c r="H24" s="50">
        <f>H21+'Подпрограмма 2'!H54+'Подпрограмма 3'!L8+'Подпрограмма 4'!H10+'Подпрограмма 5'!I12+'Подпрограмма 6'!I55</f>
        <v>207512.5</v>
      </c>
      <c r="J24" s="50">
        <f>J21+'Подпрограмма 2'!J54+'Подпрограмма 3'!P8+'Подпрограмма 4'!J10+'Подпрограмма 5'!K12+'Подпрограмма 6'!K55</f>
        <v>196311.34999999998</v>
      </c>
      <c r="L24" s="50">
        <f>L21+'Подпрограмма 2'!L54+'Подпрограмма 3'!T8+'Подпрограмма 4'!L10+'Подпрограмма 5'!M12+'Подпрограмма 6'!M55</f>
        <v>196291.32</v>
      </c>
      <c r="M24" s="10">
        <f>J24/H24</f>
        <v>0.94602180591530616</v>
      </c>
      <c r="N24" s="10">
        <f>L24/H24</f>
        <v>0.94592528160954159</v>
      </c>
    </row>
    <row r="25" spans="1:14" x14ac:dyDescent="0.25">
      <c r="E25" s="50"/>
      <c r="F25" s="50"/>
      <c r="G25" s="50"/>
      <c r="H25" s="50"/>
      <c r="I25" s="50"/>
      <c r="J25" s="50"/>
      <c r="K25" s="50"/>
      <c r="L25" s="50"/>
    </row>
    <row r="26" spans="1:14" x14ac:dyDescent="0.25">
      <c r="E26" s="50"/>
      <c r="G26" s="50"/>
      <c r="I26" s="50"/>
      <c r="M26" s="51"/>
    </row>
  </sheetData>
  <mergeCells count="16">
    <mergeCell ref="B13:D13"/>
    <mergeCell ref="B9:D9"/>
    <mergeCell ref="B6:D6"/>
    <mergeCell ref="B17:D17"/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89"/>
  <sheetViews>
    <sheetView tabSelected="1" view="pageBreakPreview" zoomScale="80" zoomScaleNormal="70" zoomScaleSheetLayoutView="80" workbookViewId="0">
      <pane xSplit="4" ySplit="5" topLeftCell="E39" activePane="bottomRight" state="frozen"/>
      <selection pane="topRight"/>
      <selection pane="bottomLeft"/>
      <selection pane="bottomRight" activeCell="J54" sqref="J54"/>
    </sheetView>
  </sheetViews>
  <sheetFormatPr defaultRowHeight="16.5" x14ac:dyDescent="0.25"/>
  <cols>
    <col min="1" max="1" width="9.8554687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5.5703125" style="1" customWidth="1"/>
    <col min="12" max="12" width="14.85546875" style="1" customWidth="1"/>
    <col min="13" max="13" width="27" style="1" customWidth="1"/>
    <col min="14" max="14" width="26.140625" style="1" customWidth="1"/>
    <col min="15" max="16384" width="9.140625" style="1"/>
  </cols>
  <sheetData>
    <row r="1" spans="1:14" ht="32.25" customHeight="1" x14ac:dyDescent="0.25">
      <c r="A1" s="115" t="s">
        <v>165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32.25" customHeight="1" x14ac:dyDescent="0.25">
      <c r="A2" s="115" t="str">
        <f>'Подпрограмма 1'!A2:N2</f>
        <v>по состоянию на 01 октября 2021 года (с начала года нарастающим итогом)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s="2" customFormat="1" ht="32.25" customHeight="1" x14ac:dyDescent="0.25">
      <c r="A3" s="116" t="s">
        <v>18</v>
      </c>
      <c r="B3" s="116" t="s">
        <v>16</v>
      </c>
      <c r="C3" s="116" t="s">
        <v>3</v>
      </c>
      <c r="D3" s="116" t="s">
        <v>17</v>
      </c>
      <c r="E3" s="116" t="str">
        <f>'Подпрограмма 1'!E3:F3</f>
        <v>План на 2021 год</v>
      </c>
      <c r="F3" s="116"/>
      <c r="G3" s="116" t="str">
        <f>'Подпрограмма 1'!G3:H3</f>
        <v>План на 01.10.2021</v>
      </c>
      <c r="H3" s="116"/>
      <c r="I3" s="116" t="s">
        <v>4</v>
      </c>
      <c r="J3" s="116"/>
      <c r="K3" s="116" t="s">
        <v>5</v>
      </c>
      <c r="L3" s="116"/>
      <c r="M3" s="116" t="s">
        <v>113</v>
      </c>
      <c r="N3" s="116" t="s">
        <v>114</v>
      </c>
    </row>
    <row r="4" spans="1:14" s="2" customFormat="1" ht="64.5" customHeight="1" x14ac:dyDescent="0.25">
      <c r="A4" s="116"/>
      <c r="B4" s="116"/>
      <c r="C4" s="116"/>
      <c r="D4" s="116"/>
      <c r="E4" s="89" t="s">
        <v>0</v>
      </c>
      <c r="F4" s="94" t="s">
        <v>7</v>
      </c>
      <c r="G4" s="89" t="s">
        <v>0</v>
      </c>
      <c r="H4" s="89" t="s">
        <v>7</v>
      </c>
      <c r="I4" s="89" t="s">
        <v>0</v>
      </c>
      <c r="J4" s="89" t="s">
        <v>7</v>
      </c>
      <c r="K4" s="89" t="s">
        <v>0</v>
      </c>
      <c r="L4" s="89" t="s">
        <v>7</v>
      </c>
      <c r="M4" s="116"/>
      <c r="N4" s="116"/>
    </row>
    <row r="5" spans="1:14" s="2" customFormat="1" ht="21" customHeight="1" x14ac:dyDescent="0.25">
      <c r="A5" s="89">
        <v>1</v>
      </c>
      <c r="B5" s="89">
        <v>2</v>
      </c>
      <c r="C5" s="89">
        <v>3</v>
      </c>
      <c r="D5" s="89">
        <v>4</v>
      </c>
      <c r="E5" s="89">
        <v>5</v>
      </c>
      <c r="F5" s="94">
        <v>6</v>
      </c>
      <c r="G5" s="89">
        <v>7</v>
      </c>
      <c r="H5" s="89">
        <v>8</v>
      </c>
      <c r="I5" s="89">
        <v>9</v>
      </c>
      <c r="J5" s="89">
        <v>10</v>
      </c>
      <c r="K5" s="89">
        <v>11</v>
      </c>
      <c r="L5" s="89">
        <v>12</v>
      </c>
      <c r="M5" s="89">
        <v>13</v>
      </c>
      <c r="N5" s="89">
        <v>14</v>
      </c>
    </row>
    <row r="6" spans="1:14" s="2" customFormat="1" ht="21" customHeight="1" x14ac:dyDescent="0.25">
      <c r="A6" s="89">
        <v>1</v>
      </c>
      <c r="B6" s="120" t="s">
        <v>115</v>
      </c>
      <c r="C6" s="121"/>
      <c r="D6" s="122"/>
      <c r="E6" s="7">
        <f>SUM(E7:E13)</f>
        <v>7931.5</v>
      </c>
      <c r="F6" s="7">
        <f>SUM(F7:F13)</f>
        <v>7931.5</v>
      </c>
      <c r="G6" s="7">
        <f t="shared" ref="G6:L6" si="0">SUM(G7:G13)</f>
        <v>4464.9000000000005</v>
      </c>
      <c r="H6" s="7">
        <f t="shared" si="0"/>
        <v>4464.9000000000005</v>
      </c>
      <c r="I6" s="7">
        <f t="shared" si="0"/>
        <v>4464.42</v>
      </c>
      <c r="J6" s="7">
        <f t="shared" si="0"/>
        <v>4464.42</v>
      </c>
      <c r="K6" s="7">
        <f t="shared" si="0"/>
        <v>4464.42</v>
      </c>
      <c r="L6" s="7">
        <f t="shared" si="0"/>
        <v>4464.42</v>
      </c>
      <c r="M6" s="10">
        <f>I6/G6</f>
        <v>0.99989249479271647</v>
      </c>
      <c r="N6" s="10">
        <f>J6/H6</f>
        <v>0.99989249479271647</v>
      </c>
    </row>
    <row r="7" spans="1:14" s="2" customFormat="1" ht="49.5" x14ac:dyDescent="0.25">
      <c r="A7" s="5" t="s">
        <v>55</v>
      </c>
      <c r="B7" s="9" t="s">
        <v>118</v>
      </c>
      <c r="C7" s="85" t="s">
        <v>49</v>
      </c>
      <c r="D7" s="11" t="s">
        <v>49</v>
      </c>
      <c r="E7" s="4">
        <f t="shared" ref="E7:E13" si="1">F7</f>
        <v>1140.9000000000001</v>
      </c>
      <c r="F7" s="4">
        <v>1140.9000000000001</v>
      </c>
      <c r="G7" s="4">
        <f t="shared" ref="G7:G13" si="2">H7</f>
        <v>7</v>
      </c>
      <c r="H7" s="4">
        <v>7</v>
      </c>
      <c r="I7" s="4">
        <f>J7</f>
        <v>7</v>
      </c>
      <c r="J7" s="4">
        <v>7</v>
      </c>
      <c r="K7" s="4">
        <f>L7</f>
        <v>7</v>
      </c>
      <c r="L7" s="4">
        <v>7</v>
      </c>
      <c r="M7" s="12">
        <f>I7/G7</f>
        <v>1</v>
      </c>
      <c r="N7" s="12">
        <f>K7/G7</f>
        <v>1</v>
      </c>
    </row>
    <row r="8" spans="1:14" s="2" customFormat="1" ht="49.5" x14ac:dyDescent="0.25">
      <c r="A8" s="5" t="s">
        <v>56</v>
      </c>
      <c r="B8" s="9" t="s">
        <v>117</v>
      </c>
      <c r="C8" s="85" t="s">
        <v>49</v>
      </c>
      <c r="D8" s="11" t="s">
        <v>49</v>
      </c>
      <c r="E8" s="4">
        <f t="shared" si="1"/>
        <v>100</v>
      </c>
      <c r="F8" s="4">
        <v>100</v>
      </c>
      <c r="G8" s="4">
        <f t="shared" si="2"/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12" t="s">
        <v>190</v>
      </c>
      <c r="N8" s="12" t="s">
        <v>190</v>
      </c>
    </row>
    <row r="9" spans="1:14" s="2" customFormat="1" ht="85.5" customHeight="1" x14ac:dyDescent="0.25">
      <c r="A9" s="5" t="s">
        <v>12</v>
      </c>
      <c r="B9" s="9" t="s">
        <v>63</v>
      </c>
      <c r="C9" s="85" t="s">
        <v>49</v>
      </c>
      <c r="D9" s="11" t="s">
        <v>49</v>
      </c>
      <c r="E9" s="4">
        <f t="shared" si="1"/>
        <v>51.9</v>
      </c>
      <c r="F9" s="4">
        <v>51.9</v>
      </c>
      <c r="G9" s="4">
        <f t="shared" si="2"/>
        <v>34.6</v>
      </c>
      <c r="H9" s="4">
        <v>34.6</v>
      </c>
      <c r="I9" s="4">
        <f>J9</f>
        <v>34.6</v>
      </c>
      <c r="J9" s="4">
        <v>34.6</v>
      </c>
      <c r="K9" s="4">
        <f>L9</f>
        <v>34.6</v>
      </c>
      <c r="L9" s="4">
        <f>J9</f>
        <v>34.6</v>
      </c>
      <c r="M9" s="12">
        <f>I9/G9</f>
        <v>1</v>
      </c>
      <c r="N9" s="12">
        <f>K9/G9</f>
        <v>1</v>
      </c>
    </row>
    <row r="10" spans="1:14" s="2" customFormat="1" ht="162.75" customHeight="1" x14ac:dyDescent="0.25">
      <c r="A10" s="5" t="s">
        <v>13</v>
      </c>
      <c r="B10" s="90" t="s">
        <v>142</v>
      </c>
      <c r="C10" s="85" t="s">
        <v>49</v>
      </c>
      <c r="D10" s="85" t="s">
        <v>2</v>
      </c>
      <c r="E10" s="4">
        <f t="shared" si="1"/>
        <v>6503.8</v>
      </c>
      <c r="F10" s="4">
        <v>6503.8</v>
      </c>
      <c r="G10" s="4">
        <f t="shared" si="2"/>
        <v>4289.3</v>
      </c>
      <c r="H10" s="4">
        <v>4289.3</v>
      </c>
      <c r="I10" s="4">
        <f>J10</f>
        <v>4289.1000000000004</v>
      </c>
      <c r="J10" s="4">
        <v>4289.1000000000004</v>
      </c>
      <c r="K10" s="4">
        <f>L10</f>
        <v>4289.1000000000004</v>
      </c>
      <c r="L10" s="4">
        <f>J10</f>
        <v>4289.1000000000004</v>
      </c>
      <c r="M10" s="12">
        <f>I10/G10</f>
        <v>0.99995337234513793</v>
      </c>
      <c r="N10" s="12">
        <f>K10/G10</f>
        <v>0.99995337234513793</v>
      </c>
    </row>
    <row r="11" spans="1:14" s="2" customFormat="1" ht="33" x14ac:dyDescent="0.25">
      <c r="A11" s="133" t="s">
        <v>21</v>
      </c>
      <c r="B11" s="126" t="s">
        <v>143</v>
      </c>
      <c r="C11" s="127" t="s">
        <v>49</v>
      </c>
      <c r="D11" s="11" t="s">
        <v>49</v>
      </c>
      <c r="E11" s="4">
        <f t="shared" si="1"/>
        <v>2.9</v>
      </c>
      <c r="F11" s="4">
        <v>2.9</v>
      </c>
      <c r="G11" s="4">
        <f t="shared" si="2"/>
        <v>2</v>
      </c>
      <c r="H11" s="4">
        <v>2</v>
      </c>
      <c r="I11" s="4">
        <f>J11</f>
        <v>1.86</v>
      </c>
      <c r="J11" s="4">
        <v>1.86</v>
      </c>
      <c r="K11" s="4">
        <f>L11</f>
        <v>1.86</v>
      </c>
      <c r="L11" s="4">
        <v>1.86</v>
      </c>
      <c r="M11" s="12">
        <f>I11/G11</f>
        <v>0.93</v>
      </c>
      <c r="N11" s="12">
        <f>K11/G11</f>
        <v>0.93</v>
      </c>
    </row>
    <row r="12" spans="1:14" s="2" customFormat="1" x14ac:dyDescent="0.25">
      <c r="A12" s="134"/>
      <c r="B12" s="126"/>
      <c r="C12" s="128"/>
      <c r="D12" s="11" t="s">
        <v>2</v>
      </c>
      <c r="E12" s="4">
        <f t="shared" si="1"/>
        <v>130.69999999999999</v>
      </c>
      <c r="F12" s="4">
        <v>130.69999999999999</v>
      </c>
      <c r="G12" s="4">
        <f t="shared" si="2"/>
        <v>130.69999999999999</v>
      </c>
      <c r="H12" s="4">
        <v>130.69999999999999</v>
      </c>
      <c r="I12" s="4">
        <f>J12</f>
        <v>130.61000000000001</v>
      </c>
      <c r="J12" s="4">
        <v>130.61000000000001</v>
      </c>
      <c r="K12" s="4">
        <f>L12</f>
        <v>130.61000000000001</v>
      </c>
      <c r="L12" s="4">
        <v>130.61000000000001</v>
      </c>
      <c r="M12" s="12">
        <f>I12/G12</f>
        <v>0.99931140015302233</v>
      </c>
      <c r="N12" s="12">
        <f>K12/G12</f>
        <v>0.99931140015302233</v>
      </c>
    </row>
    <row r="13" spans="1:14" s="2" customFormat="1" ht="33" x14ac:dyDescent="0.25">
      <c r="A13" s="135"/>
      <c r="B13" s="126"/>
      <c r="C13" s="129"/>
      <c r="D13" s="11" t="s">
        <v>48</v>
      </c>
      <c r="E13" s="4">
        <f t="shared" si="1"/>
        <v>1.3</v>
      </c>
      <c r="F13" s="4">
        <v>1.3</v>
      </c>
      <c r="G13" s="4">
        <f t="shared" si="2"/>
        <v>1.3</v>
      </c>
      <c r="H13" s="4">
        <v>1.3</v>
      </c>
      <c r="I13" s="4">
        <f>J13</f>
        <v>1.25</v>
      </c>
      <c r="J13" s="4">
        <v>1.25</v>
      </c>
      <c r="K13" s="4">
        <f>L13</f>
        <v>1.25</v>
      </c>
      <c r="L13" s="4">
        <v>1.25</v>
      </c>
      <c r="M13" s="12">
        <f>I13/G13</f>
        <v>0.96153846153846145</v>
      </c>
      <c r="N13" s="12">
        <f>K13/G13</f>
        <v>0.96153846153846145</v>
      </c>
    </row>
    <row r="14" spans="1:14" s="2" customFormat="1" x14ac:dyDescent="0.25">
      <c r="A14" s="8" t="s">
        <v>57</v>
      </c>
      <c r="B14" s="117" t="s">
        <v>116</v>
      </c>
      <c r="C14" s="118"/>
      <c r="D14" s="119"/>
      <c r="E14" s="7">
        <f>E15+E23+E33+E49</f>
        <v>32131.5</v>
      </c>
      <c r="F14" s="7">
        <f t="shared" ref="F14:L14" si="3">F15+F23+F33+F49</f>
        <v>32131.5</v>
      </c>
      <c r="G14" s="7">
        <f t="shared" si="3"/>
        <v>10645.1</v>
      </c>
      <c r="H14" s="7">
        <f t="shared" si="3"/>
        <v>10645.1</v>
      </c>
      <c r="I14" s="7">
        <f t="shared" si="3"/>
        <v>2297.6999999999998</v>
      </c>
      <c r="J14" s="7">
        <f t="shared" si="3"/>
        <v>2297.6999999999998</v>
      </c>
      <c r="K14" s="7">
        <f t="shared" si="3"/>
        <v>2297.6999999999998</v>
      </c>
      <c r="L14" s="7">
        <f t="shared" si="3"/>
        <v>2297.6999999999998</v>
      </c>
      <c r="M14" s="12" t="s">
        <v>190</v>
      </c>
      <c r="N14" s="12" t="s">
        <v>190</v>
      </c>
    </row>
    <row r="15" spans="1:14" s="2" customFormat="1" x14ac:dyDescent="0.25">
      <c r="A15" s="8" t="s">
        <v>28</v>
      </c>
      <c r="B15" s="123" t="s">
        <v>144</v>
      </c>
      <c r="C15" s="124"/>
      <c r="D15" s="125"/>
      <c r="E15" s="7">
        <f>SUM(E16:E22)</f>
        <v>15561.900000000001</v>
      </c>
      <c r="F15" s="7">
        <f t="shared" ref="F15:L15" si="4">SUM(F16:F22)</f>
        <v>15561.900000000001</v>
      </c>
      <c r="G15" s="7">
        <f t="shared" si="4"/>
        <v>0</v>
      </c>
      <c r="H15" s="7">
        <f t="shared" si="4"/>
        <v>0</v>
      </c>
      <c r="I15" s="7">
        <f t="shared" si="4"/>
        <v>0</v>
      </c>
      <c r="J15" s="7">
        <f t="shared" si="4"/>
        <v>0</v>
      </c>
      <c r="K15" s="7">
        <f t="shared" si="4"/>
        <v>0</v>
      </c>
      <c r="L15" s="7">
        <f t="shared" si="4"/>
        <v>0</v>
      </c>
      <c r="M15" s="10"/>
      <c r="N15" s="10"/>
    </row>
    <row r="16" spans="1:14" s="2" customFormat="1" ht="42.75" customHeight="1" x14ac:dyDescent="0.25">
      <c r="A16" s="5" t="s">
        <v>171</v>
      </c>
      <c r="B16" s="9" t="s">
        <v>137</v>
      </c>
      <c r="C16" s="24" t="s">
        <v>48</v>
      </c>
      <c r="D16" s="24" t="s">
        <v>2</v>
      </c>
      <c r="E16" s="4">
        <f t="shared" ref="E16:E22" si="5">F16</f>
        <v>3439</v>
      </c>
      <c r="F16" s="4">
        <v>3439</v>
      </c>
      <c r="G16" s="4">
        <f>H16</f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12" t="s">
        <v>190</v>
      </c>
      <c r="N16" s="12" t="s">
        <v>190</v>
      </c>
    </row>
    <row r="17" spans="1:14" s="2" customFormat="1" ht="48" customHeight="1" x14ac:dyDescent="0.25">
      <c r="A17" s="5" t="s">
        <v>172</v>
      </c>
      <c r="B17" s="9" t="s">
        <v>145</v>
      </c>
      <c r="C17" s="24" t="s">
        <v>48</v>
      </c>
      <c r="D17" s="24" t="s">
        <v>87</v>
      </c>
      <c r="E17" s="4">
        <f t="shared" si="5"/>
        <v>8854.2000000000007</v>
      </c>
      <c r="F17" s="4">
        <v>8854.2000000000007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12" t="s">
        <v>190</v>
      </c>
      <c r="N17" s="12" t="s">
        <v>190</v>
      </c>
    </row>
    <row r="18" spans="1:14" s="2" customFormat="1" ht="44.25" customHeight="1" x14ac:dyDescent="0.25">
      <c r="A18" s="5" t="s">
        <v>173</v>
      </c>
      <c r="B18" s="9" t="s">
        <v>146</v>
      </c>
      <c r="C18" s="24" t="s">
        <v>48</v>
      </c>
      <c r="D18" s="24" t="s">
        <v>2</v>
      </c>
      <c r="E18" s="4">
        <f t="shared" si="5"/>
        <v>1293.5999999999999</v>
      </c>
      <c r="F18" s="4">
        <v>1293.5999999999999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12" t="s">
        <v>190</v>
      </c>
      <c r="N18" s="12" t="s">
        <v>190</v>
      </c>
    </row>
    <row r="19" spans="1:14" s="2" customFormat="1" ht="44.25" customHeight="1" x14ac:dyDescent="0.25">
      <c r="A19" s="5" t="s">
        <v>204</v>
      </c>
      <c r="B19" s="9" t="s">
        <v>201</v>
      </c>
      <c r="C19" s="24" t="s">
        <v>48</v>
      </c>
      <c r="D19" s="24" t="s">
        <v>87</v>
      </c>
      <c r="E19" s="4">
        <f t="shared" si="5"/>
        <v>600</v>
      </c>
      <c r="F19" s="4">
        <v>600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12" t="s">
        <v>190</v>
      </c>
      <c r="N19" s="12" t="s">
        <v>190</v>
      </c>
    </row>
    <row r="20" spans="1:14" s="2" customFormat="1" ht="44.25" customHeight="1" x14ac:dyDescent="0.25">
      <c r="A20" s="5" t="s">
        <v>205</v>
      </c>
      <c r="B20" s="9" t="s">
        <v>202</v>
      </c>
      <c r="C20" s="24" t="s">
        <v>48</v>
      </c>
      <c r="D20" s="24" t="s">
        <v>87</v>
      </c>
      <c r="E20" s="4">
        <f t="shared" si="5"/>
        <v>104.7</v>
      </c>
      <c r="F20" s="4">
        <v>104.7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12" t="s">
        <v>190</v>
      </c>
      <c r="N20" s="12" t="s">
        <v>190</v>
      </c>
    </row>
    <row r="21" spans="1:14" s="2" customFormat="1" ht="44.25" customHeight="1" x14ac:dyDescent="0.25">
      <c r="A21" s="5" t="s">
        <v>206</v>
      </c>
      <c r="B21" s="9" t="s">
        <v>203</v>
      </c>
      <c r="C21" s="24" t="s">
        <v>48</v>
      </c>
      <c r="D21" s="24" t="s">
        <v>87</v>
      </c>
      <c r="E21" s="4">
        <f t="shared" si="5"/>
        <v>675.4</v>
      </c>
      <c r="F21" s="4">
        <v>675.4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12" t="s">
        <v>190</v>
      </c>
      <c r="N21" s="12" t="s">
        <v>190</v>
      </c>
    </row>
    <row r="22" spans="1:14" s="2" customFormat="1" ht="47.25" customHeight="1" x14ac:dyDescent="0.25">
      <c r="A22" s="5" t="s">
        <v>214</v>
      </c>
      <c r="B22" s="9" t="s">
        <v>215</v>
      </c>
      <c r="C22" s="24" t="s">
        <v>48</v>
      </c>
      <c r="D22" s="24" t="s">
        <v>87</v>
      </c>
      <c r="E22" s="4">
        <f t="shared" si="5"/>
        <v>595</v>
      </c>
      <c r="F22" s="4">
        <v>595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12" t="s">
        <v>190</v>
      </c>
      <c r="N22" s="12" t="s">
        <v>190</v>
      </c>
    </row>
    <row r="23" spans="1:14" s="2" customFormat="1" x14ac:dyDescent="0.25">
      <c r="A23" s="5" t="s">
        <v>29</v>
      </c>
      <c r="B23" s="117" t="s">
        <v>147</v>
      </c>
      <c r="C23" s="118"/>
      <c r="D23" s="119"/>
      <c r="E23" s="7">
        <f>SUM(E24:E32)</f>
        <v>12592</v>
      </c>
      <c r="F23" s="7">
        <f t="shared" ref="F23:L23" si="6">SUM(F24:F32)</f>
        <v>12592</v>
      </c>
      <c r="G23" s="7">
        <f t="shared" si="6"/>
        <v>9600.7000000000007</v>
      </c>
      <c r="H23" s="7">
        <f t="shared" si="6"/>
        <v>9600.7000000000007</v>
      </c>
      <c r="I23" s="7">
        <f t="shared" si="6"/>
        <v>1516</v>
      </c>
      <c r="J23" s="7">
        <f t="shared" si="6"/>
        <v>1516</v>
      </c>
      <c r="K23" s="7">
        <f t="shared" si="6"/>
        <v>1516</v>
      </c>
      <c r="L23" s="7">
        <f t="shared" si="6"/>
        <v>1516</v>
      </c>
      <c r="M23" s="12" t="s">
        <v>190</v>
      </c>
      <c r="N23" s="12" t="s">
        <v>190</v>
      </c>
    </row>
    <row r="24" spans="1:14" s="2" customFormat="1" ht="33" x14ac:dyDescent="0.25">
      <c r="A24" s="5" t="s">
        <v>174</v>
      </c>
      <c r="B24" s="9" t="s">
        <v>148</v>
      </c>
      <c r="C24" s="24" t="s">
        <v>48</v>
      </c>
      <c r="D24" s="86" t="s">
        <v>2</v>
      </c>
      <c r="E24" s="4">
        <f>F24</f>
        <v>561</v>
      </c>
      <c r="F24" s="4">
        <v>561</v>
      </c>
      <c r="G24" s="4">
        <f>H24</f>
        <v>561</v>
      </c>
      <c r="H24" s="4">
        <v>561</v>
      </c>
      <c r="I24" s="4">
        <f>J24</f>
        <v>561</v>
      </c>
      <c r="J24" s="4">
        <v>561</v>
      </c>
      <c r="K24" s="4">
        <f>L24</f>
        <v>561</v>
      </c>
      <c r="L24" s="4">
        <f>J24</f>
        <v>561</v>
      </c>
      <c r="M24" s="12">
        <f>I24/G24</f>
        <v>1</v>
      </c>
      <c r="N24" s="12">
        <f>K24/G24</f>
        <v>1</v>
      </c>
    </row>
    <row r="25" spans="1:14" s="2" customFormat="1" ht="33" x14ac:dyDescent="0.25">
      <c r="A25" s="5" t="s">
        <v>175</v>
      </c>
      <c r="B25" s="9" t="s">
        <v>149</v>
      </c>
      <c r="C25" s="24" t="s">
        <v>48</v>
      </c>
      <c r="D25" s="86" t="s">
        <v>2</v>
      </c>
      <c r="E25" s="4">
        <f t="shared" ref="E25:E30" si="7">F25</f>
        <v>254</v>
      </c>
      <c r="F25" s="4">
        <v>254</v>
      </c>
      <c r="G25" s="4">
        <f>H25</f>
        <v>254</v>
      </c>
      <c r="H25" s="4">
        <v>254</v>
      </c>
      <c r="I25" s="4">
        <f>J25</f>
        <v>254</v>
      </c>
      <c r="J25" s="4">
        <v>254</v>
      </c>
      <c r="K25" s="4">
        <f>L25</f>
        <v>254</v>
      </c>
      <c r="L25" s="4">
        <f>J25</f>
        <v>254</v>
      </c>
      <c r="M25" s="12">
        <f>I25/G25</f>
        <v>1</v>
      </c>
      <c r="N25" s="12">
        <f>K25/G25</f>
        <v>1</v>
      </c>
    </row>
    <row r="26" spans="1:14" s="2" customFormat="1" ht="33" x14ac:dyDescent="0.25">
      <c r="A26" s="5" t="s">
        <v>176</v>
      </c>
      <c r="B26" s="9" t="s">
        <v>150</v>
      </c>
      <c r="C26" s="24" t="s">
        <v>48</v>
      </c>
      <c r="D26" s="86" t="s">
        <v>2</v>
      </c>
      <c r="E26" s="4">
        <f t="shared" si="7"/>
        <v>53</v>
      </c>
      <c r="F26" s="4">
        <v>53</v>
      </c>
      <c r="G26" s="4">
        <f>H26</f>
        <v>53</v>
      </c>
      <c r="H26" s="4">
        <v>53</v>
      </c>
      <c r="I26" s="4">
        <f>J26</f>
        <v>53</v>
      </c>
      <c r="J26" s="4">
        <v>53</v>
      </c>
      <c r="K26" s="4">
        <f>L26</f>
        <v>53</v>
      </c>
      <c r="L26" s="4">
        <v>53</v>
      </c>
      <c r="M26" s="12">
        <f>I26/G26</f>
        <v>1</v>
      </c>
      <c r="N26" s="12">
        <f>K26/G26</f>
        <v>1</v>
      </c>
    </row>
    <row r="27" spans="1:14" s="2" customFormat="1" ht="33" x14ac:dyDescent="0.25">
      <c r="A27" s="5" t="s">
        <v>177</v>
      </c>
      <c r="B27" s="9" t="s">
        <v>151</v>
      </c>
      <c r="C27" s="24" t="s">
        <v>48</v>
      </c>
      <c r="D27" s="86" t="s">
        <v>2</v>
      </c>
      <c r="E27" s="4">
        <f t="shared" si="7"/>
        <v>116</v>
      </c>
      <c r="F27" s="4">
        <v>116</v>
      </c>
      <c r="G27" s="4">
        <f t="shared" ref="G27:G32" si="8">H27</f>
        <v>116</v>
      </c>
      <c r="H27" s="4">
        <v>116</v>
      </c>
      <c r="I27" s="4">
        <f t="shared" ref="I27:I32" si="9">J27</f>
        <v>116</v>
      </c>
      <c r="J27" s="4">
        <v>116</v>
      </c>
      <c r="K27" s="4">
        <f t="shared" ref="K27:K32" si="10">L27</f>
        <v>116</v>
      </c>
      <c r="L27" s="4">
        <f>I27</f>
        <v>116</v>
      </c>
      <c r="M27" s="12">
        <f>I27/G27</f>
        <v>1</v>
      </c>
      <c r="N27" s="12">
        <f>K27/G27</f>
        <v>1</v>
      </c>
    </row>
    <row r="28" spans="1:14" s="2" customFormat="1" ht="33" x14ac:dyDescent="0.25">
      <c r="A28" s="5" t="s">
        <v>178</v>
      </c>
      <c r="B28" s="9" t="s">
        <v>152</v>
      </c>
      <c r="C28" s="24" t="s">
        <v>48</v>
      </c>
      <c r="D28" s="86" t="s">
        <v>2</v>
      </c>
      <c r="E28" s="4">
        <f t="shared" si="7"/>
        <v>330</v>
      </c>
      <c r="F28" s="4">
        <v>330</v>
      </c>
      <c r="G28" s="4">
        <f t="shared" si="8"/>
        <v>330</v>
      </c>
      <c r="H28" s="4">
        <v>330</v>
      </c>
      <c r="I28" s="4">
        <f t="shared" si="9"/>
        <v>330</v>
      </c>
      <c r="J28" s="4">
        <v>330</v>
      </c>
      <c r="K28" s="4">
        <f t="shared" si="10"/>
        <v>330</v>
      </c>
      <c r="L28" s="4">
        <f t="shared" ref="L28:L30" si="11">I28</f>
        <v>330</v>
      </c>
      <c r="M28" s="12">
        <f t="shared" ref="M28:M29" si="12">I28/G28</f>
        <v>1</v>
      </c>
      <c r="N28" s="12">
        <f t="shared" ref="N28:N29" si="13">K28/G28</f>
        <v>1</v>
      </c>
    </row>
    <row r="29" spans="1:14" s="2" customFormat="1" ht="33" x14ac:dyDescent="0.25">
      <c r="A29" s="5" t="s">
        <v>179</v>
      </c>
      <c r="B29" s="9" t="s">
        <v>153</v>
      </c>
      <c r="C29" s="24" t="s">
        <v>48</v>
      </c>
      <c r="D29" s="86" t="s">
        <v>2</v>
      </c>
      <c r="E29" s="4">
        <f t="shared" si="7"/>
        <v>202</v>
      </c>
      <c r="F29" s="4">
        <v>202</v>
      </c>
      <c r="G29" s="4">
        <f t="shared" si="8"/>
        <v>202</v>
      </c>
      <c r="H29" s="4">
        <v>202</v>
      </c>
      <c r="I29" s="4">
        <f t="shared" si="9"/>
        <v>202</v>
      </c>
      <c r="J29" s="4">
        <v>202</v>
      </c>
      <c r="K29" s="4">
        <f t="shared" si="10"/>
        <v>202</v>
      </c>
      <c r="L29" s="4">
        <f t="shared" si="11"/>
        <v>202</v>
      </c>
      <c r="M29" s="12">
        <f t="shared" si="12"/>
        <v>1</v>
      </c>
      <c r="N29" s="12">
        <f t="shared" si="13"/>
        <v>1</v>
      </c>
    </row>
    <row r="30" spans="1:14" s="2" customFormat="1" ht="46.5" customHeight="1" x14ac:dyDescent="0.25">
      <c r="A30" s="5" t="s">
        <v>180</v>
      </c>
      <c r="B30" s="87" t="s">
        <v>154</v>
      </c>
      <c r="C30" s="24" t="s">
        <v>48</v>
      </c>
      <c r="D30" s="24" t="s">
        <v>87</v>
      </c>
      <c r="E30" s="4">
        <f t="shared" si="7"/>
        <v>8084.7</v>
      </c>
      <c r="F30" s="4">
        <v>8084.7</v>
      </c>
      <c r="G30" s="4">
        <f t="shared" si="8"/>
        <v>8084.7</v>
      </c>
      <c r="H30" s="4">
        <v>8084.7</v>
      </c>
      <c r="I30" s="4">
        <f t="shared" si="9"/>
        <v>0</v>
      </c>
      <c r="J30" s="4">
        <v>0</v>
      </c>
      <c r="K30" s="4">
        <f t="shared" si="10"/>
        <v>0</v>
      </c>
      <c r="L30" s="4">
        <f t="shared" si="11"/>
        <v>0</v>
      </c>
      <c r="M30" s="12">
        <f t="shared" ref="M30" si="14">I30/G30</f>
        <v>0</v>
      </c>
      <c r="N30" s="12">
        <f t="shared" ref="N30" si="15">K30/G30</f>
        <v>0</v>
      </c>
    </row>
    <row r="31" spans="1:14" s="2" customFormat="1" ht="46.5" customHeight="1" x14ac:dyDescent="0.25">
      <c r="A31" s="5" t="s">
        <v>216</v>
      </c>
      <c r="B31" s="95" t="s">
        <v>218</v>
      </c>
      <c r="C31" s="24" t="s">
        <v>48</v>
      </c>
      <c r="D31" s="15" t="s">
        <v>87</v>
      </c>
      <c r="E31" s="4">
        <f t="shared" ref="E31:E32" si="16">F31</f>
        <v>461.3</v>
      </c>
      <c r="F31" s="96">
        <v>461.3</v>
      </c>
      <c r="G31" s="4">
        <f t="shared" si="8"/>
        <v>0</v>
      </c>
      <c r="H31" s="4">
        <v>0</v>
      </c>
      <c r="I31" s="4">
        <f t="shared" si="9"/>
        <v>0</v>
      </c>
      <c r="J31" s="4">
        <v>0</v>
      </c>
      <c r="K31" s="4">
        <f t="shared" si="10"/>
        <v>0</v>
      </c>
      <c r="L31" s="4">
        <f t="shared" ref="L31:L32" si="17">I31</f>
        <v>0</v>
      </c>
      <c r="M31" s="12" t="s">
        <v>190</v>
      </c>
      <c r="N31" s="12" t="s">
        <v>190</v>
      </c>
    </row>
    <row r="32" spans="1:14" s="2" customFormat="1" ht="82.5" customHeight="1" x14ac:dyDescent="0.25">
      <c r="A32" s="5" t="s">
        <v>217</v>
      </c>
      <c r="B32" s="95" t="s">
        <v>219</v>
      </c>
      <c r="C32" s="24" t="s">
        <v>48</v>
      </c>
      <c r="D32" s="15" t="s">
        <v>2</v>
      </c>
      <c r="E32" s="4">
        <f t="shared" si="16"/>
        <v>2530</v>
      </c>
      <c r="F32" s="96">
        <v>2530</v>
      </c>
      <c r="G32" s="4">
        <f t="shared" si="8"/>
        <v>0</v>
      </c>
      <c r="H32" s="4">
        <v>0</v>
      </c>
      <c r="I32" s="4">
        <f t="shared" si="9"/>
        <v>0</v>
      </c>
      <c r="J32" s="4">
        <v>0</v>
      </c>
      <c r="K32" s="4">
        <f t="shared" si="10"/>
        <v>0</v>
      </c>
      <c r="L32" s="4">
        <f t="shared" si="17"/>
        <v>0</v>
      </c>
      <c r="M32" s="12" t="s">
        <v>190</v>
      </c>
      <c r="N32" s="12" t="s">
        <v>190</v>
      </c>
    </row>
    <row r="33" spans="1:14" s="2" customFormat="1" x14ac:dyDescent="0.25">
      <c r="A33" s="5" t="s">
        <v>30</v>
      </c>
      <c r="B33" s="117" t="s">
        <v>155</v>
      </c>
      <c r="C33" s="118"/>
      <c r="D33" s="119"/>
      <c r="E33" s="7">
        <f>SUM(E34:E37)</f>
        <v>3172.1</v>
      </c>
      <c r="F33" s="7">
        <f>SUM(F34:F37)</f>
        <v>3172.1</v>
      </c>
      <c r="G33" s="7">
        <f t="shared" ref="G33:L33" si="18">SUM(G34:G37)</f>
        <v>804.4</v>
      </c>
      <c r="H33" s="7">
        <f t="shared" si="18"/>
        <v>804.4</v>
      </c>
      <c r="I33" s="7">
        <f t="shared" si="18"/>
        <v>781.69999999999993</v>
      </c>
      <c r="J33" s="7">
        <f t="shared" si="18"/>
        <v>781.69999999999993</v>
      </c>
      <c r="K33" s="7">
        <f t="shared" si="18"/>
        <v>781.69999999999993</v>
      </c>
      <c r="L33" s="7">
        <f t="shared" si="18"/>
        <v>781.69999999999993</v>
      </c>
      <c r="M33" s="12" t="s">
        <v>190</v>
      </c>
      <c r="N33" s="12" t="s">
        <v>190</v>
      </c>
    </row>
    <row r="34" spans="1:14" s="2" customFormat="1" ht="40.5" customHeight="1" x14ac:dyDescent="0.25">
      <c r="A34" s="5" t="s">
        <v>181</v>
      </c>
      <c r="B34" s="9" t="s">
        <v>138</v>
      </c>
      <c r="C34" s="24" t="s">
        <v>48</v>
      </c>
      <c r="D34" s="24" t="s">
        <v>2</v>
      </c>
      <c r="E34" s="4">
        <f>F34</f>
        <v>523.9</v>
      </c>
      <c r="F34" s="4">
        <v>523.9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12" t="s">
        <v>190</v>
      </c>
      <c r="N34" s="12" t="s">
        <v>190</v>
      </c>
    </row>
    <row r="35" spans="1:14" s="2" customFormat="1" ht="111" customHeight="1" x14ac:dyDescent="0.25">
      <c r="A35" s="5" t="s">
        <v>182</v>
      </c>
      <c r="B35" s="87" t="s">
        <v>156</v>
      </c>
      <c r="C35" s="24" t="s">
        <v>48</v>
      </c>
      <c r="D35" s="24" t="s">
        <v>87</v>
      </c>
      <c r="E35" s="4">
        <f>F35</f>
        <v>715</v>
      </c>
      <c r="F35" s="4">
        <v>715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12" t="s">
        <v>190</v>
      </c>
      <c r="N35" s="12" t="s">
        <v>190</v>
      </c>
    </row>
    <row r="36" spans="1:14" s="2" customFormat="1" ht="57" customHeight="1" x14ac:dyDescent="0.25">
      <c r="A36" s="5" t="s">
        <v>183</v>
      </c>
      <c r="B36" s="87" t="s">
        <v>232</v>
      </c>
      <c r="C36" s="24" t="s">
        <v>48</v>
      </c>
      <c r="D36" s="24" t="s">
        <v>87</v>
      </c>
      <c r="E36" s="4">
        <f>F36</f>
        <v>1105.0999999999999</v>
      </c>
      <c r="F36" s="4">
        <v>1105.0999999999999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12" t="s">
        <v>190</v>
      </c>
      <c r="N36" s="12" t="s">
        <v>190</v>
      </c>
    </row>
    <row r="37" spans="1:14" s="2" customFormat="1" ht="41.25" customHeight="1" x14ac:dyDescent="0.25">
      <c r="A37" s="5" t="s">
        <v>220</v>
      </c>
      <c r="B37" s="117" t="s">
        <v>157</v>
      </c>
      <c r="C37" s="118"/>
      <c r="D37" s="119"/>
      <c r="E37" s="7">
        <f>SUM(E38:E48)</f>
        <v>828.09999999999991</v>
      </c>
      <c r="F37" s="7">
        <f>SUM(F38:F48)</f>
        <v>828.09999999999991</v>
      </c>
      <c r="G37" s="7">
        <f t="shared" ref="G37:L37" si="19">SUM(G38:G48)</f>
        <v>804.4</v>
      </c>
      <c r="H37" s="7">
        <f t="shared" si="19"/>
        <v>804.4</v>
      </c>
      <c r="I37" s="7">
        <f t="shared" si="19"/>
        <v>781.69999999999993</v>
      </c>
      <c r="J37" s="7">
        <f t="shared" si="19"/>
        <v>781.69999999999993</v>
      </c>
      <c r="K37" s="7">
        <f t="shared" si="19"/>
        <v>781.69999999999993</v>
      </c>
      <c r="L37" s="7">
        <f t="shared" si="19"/>
        <v>781.69999999999993</v>
      </c>
      <c r="M37" s="12" t="s">
        <v>190</v>
      </c>
      <c r="N37" s="12" t="s">
        <v>190</v>
      </c>
    </row>
    <row r="38" spans="1:14" s="2" customFormat="1" ht="56.25" customHeight="1" x14ac:dyDescent="0.25">
      <c r="A38" s="5" t="s">
        <v>221</v>
      </c>
      <c r="B38" s="60" t="s">
        <v>83</v>
      </c>
      <c r="C38" s="24" t="s">
        <v>48</v>
      </c>
      <c r="D38" s="24" t="s">
        <v>87</v>
      </c>
      <c r="E38" s="4">
        <f>F38</f>
        <v>209.6</v>
      </c>
      <c r="F38" s="4">
        <v>209.6</v>
      </c>
      <c r="G38" s="4">
        <f t="shared" ref="G38:G47" si="20">H38</f>
        <v>189.9</v>
      </c>
      <c r="H38" s="4">
        <v>189.9</v>
      </c>
      <c r="I38" s="4">
        <f t="shared" ref="I38:I47" si="21">J38</f>
        <v>189.8</v>
      </c>
      <c r="J38" s="4">
        <v>189.8</v>
      </c>
      <c r="K38" s="4">
        <f t="shared" ref="K38:K47" si="22">L38</f>
        <v>189.8</v>
      </c>
      <c r="L38" s="4">
        <f t="shared" ref="L38:L47" si="23">J38</f>
        <v>189.8</v>
      </c>
      <c r="M38" s="12">
        <f t="shared" ref="M38" si="24">I38/G38</f>
        <v>0.99947340705634546</v>
      </c>
      <c r="N38" s="12">
        <f t="shared" ref="N38" si="25">K38/G38</f>
        <v>0.99947340705634546</v>
      </c>
    </row>
    <row r="39" spans="1:14" s="2" customFormat="1" ht="56.25" customHeight="1" x14ac:dyDescent="0.25">
      <c r="A39" s="5" t="s">
        <v>222</v>
      </c>
      <c r="B39" s="60" t="s">
        <v>47</v>
      </c>
      <c r="C39" s="24" t="s">
        <v>48</v>
      </c>
      <c r="D39" s="24" t="s">
        <v>87</v>
      </c>
      <c r="E39" s="4">
        <f t="shared" ref="E39:E48" si="26">F39</f>
        <v>31.2</v>
      </c>
      <c r="F39" s="4">
        <v>31.2</v>
      </c>
      <c r="G39" s="4">
        <f t="shared" si="20"/>
        <v>31.2</v>
      </c>
      <c r="H39" s="4">
        <v>31.2</v>
      </c>
      <c r="I39" s="4">
        <f t="shared" si="21"/>
        <v>31.2</v>
      </c>
      <c r="J39" s="4">
        <v>31.2</v>
      </c>
      <c r="K39" s="4">
        <f t="shared" si="22"/>
        <v>31.2</v>
      </c>
      <c r="L39" s="4">
        <f t="shared" si="23"/>
        <v>31.2</v>
      </c>
      <c r="M39" s="12">
        <f t="shared" ref="M39:M48" si="27">I39/G39</f>
        <v>1</v>
      </c>
      <c r="N39" s="12">
        <f t="shared" ref="N39:N48" si="28">K39/G39</f>
        <v>1</v>
      </c>
    </row>
    <row r="40" spans="1:14" s="2" customFormat="1" ht="56.25" customHeight="1" x14ac:dyDescent="0.25">
      <c r="A40" s="5" t="s">
        <v>223</v>
      </c>
      <c r="B40" s="60" t="s">
        <v>158</v>
      </c>
      <c r="C40" s="24" t="s">
        <v>48</v>
      </c>
      <c r="D40" s="24" t="s">
        <v>87</v>
      </c>
      <c r="E40" s="4">
        <f t="shared" si="26"/>
        <v>45.3</v>
      </c>
      <c r="F40" s="4">
        <v>45.3</v>
      </c>
      <c r="G40" s="4">
        <f t="shared" si="20"/>
        <v>45.3</v>
      </c>
      <c r="H40" s="4">
        <v>45.3</v>
      </c>
      <c r="I40" s="4">
        <f t="shared" si="21"/>
        <v>37.6</v>
      </c>
      <c r="J40" s="4">
        <v>37.6</v>
      </c>
      <c r="K40" s="4">
        <f t="shared" si="22"/>
        <v>37.6</v>
      </c>
      <c r="L40" s="4">
        <f t="shared" si="23"/>
        <v>37.6</v>
      </c>
      <c r="M40" s="12">
        <f t="shared" si="27"/>
        <v>0.83002207505518777</v>
      </c>
      <c r="N40" s="12">
        <f t="shared" si="28"/>
        <v>0.83002207505518777</v>
      </c>
    </row>
    <row r="41" spans="1:14" s="2" customFormat="1" ht="56.25" customHeight="1" x14ac:dyDescent="0.25">
      <c r="A41" s="5" t="s">
        <v>224</v>
      </c>
      <c r="B41" s="60" t="s">
        <v>45</v>
      </c>
      <c r="C41" s="24" t="s">
        <v>48</v>
      </c>
      <c r="D41" s="24" t="s">
        <v>87</v>
      </c>
      <c r="E41" s="4">
        <f t="shared" si="26"/>
        <v>87.7</v>
      </c>
      <c r="F41" s="4">
        <v>87.7</v>
      </c>
      <c r="G41" s="4">
        <f t="shared" si="20"/>
        <v>87.7</v>
      </c>
      <c r="H41" s="4">
        <v>87.7</v>
      </c>
      <c r="I41" s="4">
        <f t="shared" si="21"/>
        <v>87.7</v>
      </c>
      <c r="J41" s="4">
        <v>87.7</v>
      </c>
      <c r="K41" s="4">
        <f t="shared" si="22"/>
        <v>87.7</v>
      </c>
      <c r="L41" s="4">
        <f t="shared" si="23"/>
        <v>87.7</v>
      </c>
      <c r="M41" s="12">
        <f t="shared" si="27"/>
        <v>1</v>
      </c>
      <c r="N41" s="12">
        <f t="shared" si="28"/>
        <v>1</v>
      </c>
    </row>
    <row r="42" spans="1:14" s="2" customFormat="1" ht="56.25" customHeight="1" x14ac:dyDescent="0.25">
      <c r="A42" s="5" t="s">
        <v>225</v>
      </c>
      <c r="B42" s="60" t="s">
        <v>37</v>
      </c>
      <c r="C42" s="24" t="s">
        <v>48</v>
      </c>
      <c r="D42" s="24" t="s">
        <v>87</v>
      </c>
      <c r="E42" s="4">
        <f t="shared" si="26"/>
        <v>111</v>
      </c>
      <c r="F42" s="4">
        <v>111</v>
      </c>
      <c r="G42" s="4">
        <f t="shared" si="20"/>
        <v>111</v>
      </c>
      <c r="H42" s="4">
        <v>111</v>
      </c>
      <c r="I42" s="4">
        <f t="shared" si="21"/>
        <v>111</v>
      </c>
      <c r="J42" s="4">
        <v>111</v>
      </c>
      <c r="K42" s="4">
        <f t="shared" si="22"/>
        <v>111</v>
      </c>
      <c r="L42" s="4">
        <f t="shared" si="23"/>
        <v>111</v>
      </c>
      <c r="M42" s="12">
        <f t="shared" si="27"/>
        <v>1</v>
      </c>
      <c r="N42" s="12">
        <f t="shared" si="28"/>
        <v>1</v>
      </c>
    </row>
    <row r="43" spans="1:14" s="2" customFormat="1" ht="56.25" customHeight="1" x14ac:dyDescent="0.25">
      <c r="A43" s="5" t="s">
        <v>226</v>
      </c>
      <c r="B43" s="60" t="s">
        <v>42</v>
      </c>
      <c r="C43" s="24" t="s">
        <v>48</v>
      </c>
      <c r="D43" s="24" t="s">
        <v>87</v>
      </c>
      <c r="E43" s="4">
        <f t="shared" si="26"/>
        <v>73.8</v>
      </c>
      <c r="F43" s="4">
        <v>73.8</v>
      </c>
      <c r="G43" s="4">
        <f t="shared" si="20"/>
        <v>69.8</v>
      </c>
      <c r="H43" s="4">
        <v>69.8</v>
      </c>
      <c r="I43" s="4">
        <f t="shared" si="21"/>
        <v>69.7</v>
      </c>
      <c r="J43" s="4">
        <v>69.7</v>
      </c>
      <c r="K43" s="4">
        <f t="shared" si="22"/>
        <v>69.7</v>
      </c>
      <c r="L43" s="4">
        <f t="shared" si="23"/>
        <v>69.7</v>
      </c>
      <c r="M43" s="12">
        <f t="shared" si="27"/>
        <v>0.99856733524355312</v>
      </c>
      <c r="N43" s="12">
        <f t="shared" si="28"/>
        <v>0.99856733524355312</v>
      </c>
    </row>
    <row r="44" spans="1:14" s="2" customFormat="1" ht="56.25" customHeight="1" x14ac:dyDescent="0.25">
      <c r="A44" s="5" t="s">
        <v>227</v>
      </c>
      <c r="B44" s="60" t="s">
        <v>41</v>
      </c>
      <c r="C44" s="24" t="s">
        <v>48</v>
      </c>
      <c r="D44" s="24" t="s">
        <v>87</v>
      </c>
      <c r="E44" s="4">
        <f t="shared" si="26"/>
        <v>80.400000000000006</v>
      </c>
      <c r="F44" s="4">
        <v>80.400000000000006</v>
      </c>
      <c r="G44" s="4">
        <f t="shared" si="20"/>
        <v>80.400000000000006</v>
      </c>
      <c r="H44" s="4">
        <v>80.400000000000006</v>
      </c>
      <c r="I44" s="4">
        <f t="shared" si="21"/>
        <v>80.400000000000006</v>
      </c>
      <c r="J44" s="4">
        <v>80.400000000000006</v>
      </c>
      <c r="K44" s="4">
        <f t="shared" si="22"/>
        <v>80.400000000000006</v>
      </c>
      <c r="L44" s="4">
        <f t="shared" si="23"/>
        <v>80.400000000000006</v>
      </c>
      <c r="M44" s="12">
        <f t="shared" si="27"/>
        <v>1</v>
      </c>
      <c r="N44" s="12">
        <f t="shared" si="28"/>
        <v>1</v>
      </c>
    </row>
    <row r="45" spans="1:14" s="2" customFormat="1" ht="56.25" customHeight="1" x14ac:dyDescent="0.25">
      <c r="A45" s="5" t="s">
        <v>228</v>
      </c>
      <c r="B45" s="60" t="s">
        <v>43</v>
      </c>
      <c r="C45" s="24" t="s">
        <v>48</v>
      </c>
      <c r="D45" s="24" t="s">
        <v>87</v>
      </c>
      <c r="E45" s="4">
        <f t="shared" si="26"/>
        <v>64.599999999999994</v>
      </c>
      <c r="F45" s="4">
        <v>64.599999999999994</v>
      </c>
      <c r="G45" s="4">
        <f t="shared" si="20"/>
        <v>64.599999999999994</v>
      </c>
      <c r="H45" s="4">
        <v>64.599999999999994</v>
      </c>
      <c r="I45" s="4">
        <f t="shared" si="21"/>
        <v>59</v>
      </c>
      <c r="J45" s="4">
        <v>59</v>
      </c>
      <c r="K45" s="4">
        <f t="shared" si="22"/>
        <v>59</v>
      </c>
      <c r="L45" s="4">
        <f t="shared" si="23"/>
        <v>59</v>
      </c>
      <c r="M45" s="12">
        <f t="shared" si="27"/>
        <v>0.91331269349845212</v>
      </c>
      <c r="N45" s="12">
        <f t="shared" si="28"/>
        <v>0.91331269349845212</v>
      </c>
    </row>
    <row r="46" spans="1:14" s="2" customFormat="1" ht="56.25" customHeight="1" x14ac:dyDescent="0.25">
      <c r="A46" s="5" t="s">
        <v>229</v>
      </c>
      <c r="B46" s="60" t="s">
        <v>39</v>
      </c>
      <c r="C46" s="24" t="s">
        <v>48</v>
      </c>
      <c r="D46" s="24" t="s">
        <v>87</v>
      </c>
      <c r="E46" s="4">
        <f t="shared" si="26"/>
        <v>69.5</v>
      </c>
      <c r="F46" s="4">
        <v>69.5</v>
      </c>
      <c r="G46" s="4">
        <f t="shared" si="20"/>
        <v>69.5</v>
      </c>
      <c r="H46" s="4">
        <v>69.5</v>
      </c>
      <c r="I46" s="4">
        <f t="shared" si="21"/>
        <v>69.5</v>
      </c>
      <c r="J46" s="4">
        <v>69.5</v>
      </c>
      <c r="K46" s="4">
        <f t="shared" si="22"/>
        <v>69.5</v>
      </c>
      <c r="L46" s="4">
        <f t="shared" si="23"/>
        <v>69.5</v>
      </c>
      <c r="M46" s="12">
        <f t="shared" si="27"/>
        <v>1</v>
      </c>
      <c r="N46" s="12">
        <f t="shared" si="28"/>
        <v>1</v>
      </c>
    </row>
    <row r="47" spans="1:14" s="2" customFormat="1" ht="56.25" customHeight="1" x14ac:dyDescent="0.25">
      <c r="A47" s="5" t="s">
        <v>230</v>
      </c>
      <c r="B47" s="60" t="s">
        <v>81</v>
      </c>
      <c r="C47" s="24" t="s">
        <v>48</v>
      </c>
      <c r="D47" s="24" t="s">
        <v>87</v>
      </c>
      <c r="E47" s="4">
        <f t="shared" si="26"/>
        <v>22</v>
      </c>
      <c r="F47" s="4">
        <v>22</v>
      </c>
      <c r="G47" s="4">
        <f t="shared" si="20"/>
        <v>22</v>
      </c>
      <c r="H47" s="4">
        <v>22</v>
      </c>
      <c r="I47" s="4">
        <f t="shared" si="21"/>
        <v>22</v>
      </c>
      <c r="J47" s="4">
        <v>22</v>
      </c>
      <c r="K47" s="4">
        <f t="shared" si="22"/>
        <v>22</v>
      </c>
      <c r="L47" s="4">
        <f t="shared" si="23"/>
        <v>22</v>
      </c>
      <c r="M47" s="12">
        <f t="shared" si="27"/>
        <v>1</v>
      </c>
      <c r="N47" s="12">
        <f t="shared" si="28"/>
        <v>1</v>
      </c>
    </row>
    <row r="48" spans="1:14" s="2" customFormat="1" ht="56.25" customHeight="1" x14ac:dyDescent="0.25">
      <c r="A48" s="5" t="s">
        <v>231</v>
      </c>
      <c r="B48" s="60" t="s">
        <v>79</v>
      </c>
      <c r="C48" s="24" t="s">
        <v>48</v>
      </c>
      <c r="D48" s="24" t="s">
        <v>87</v>
      </c>
      <c r="E48" s="4">
        <f t="shared" si="26"/>
        <v>33</v>
      </c>
      <c r="F48" s="4">
        <v>33</v>
      </c>
      <c r="G48" s="4">
        <f>H48</f>
        <v>33</v>
      </c>
      <c r="H48" s="4">
        <v>33</v>
      </c>
      <c r="I48" s="4">
        <f>J48</f>
        <v>23.8</v>
      </c>
      <c r="J48" s="4">
        <v>23.8</v>
      </c>
      <c r="K48" s="4">
        <f>L48</f>
        <v>23.8</v>
      </c>
      <c r="L48" s="4">
        <f>J48</f>
        <v>23.8</v>
      </c>
      <c r="M48" s="12">
        <f t="shared" si="27"/>
        <v>0.72121212121212119</v>
      </c>
      <c r="N48" s="12">
        <f t="shared" si="28"/>
        <v>0.72121212121212119</v>
      </c>
    </row>
    <row r="49" spans="1:14" s="2" customFormat="1" ht="26.25" customHeight="1" x14ac:dyDescent="0.25">
      <c r="A49" s="5" t="s">
        <v>234</v>
      </c>
      <c r="B49" s="130" t="s">
        <v>233</v>
      </c>
      <c r="C49" s="131"/>
      <c r="D49" s="132"/>
      <c r="E49" s="7">
        <f>SUM(E50)</f>
        <v>805.5</v>
      </c>
      <c r="F49" s="7">
        <f t="shared" ref="F49:L49" si="29">SUM(F50)</f>
        <v>805.5</v>
      </c>
      <c r="G49" s="7">
        <f t="shared" si="29"/>
        <v>240</v>
      </c>
      <c r="H49" s="7">
        <f t="shared" si="29"/>
        <v>240</v>
      </c>
      <c r="I49" s="7">
        <f t="shared" si="29"/>
        <v>0</v>
      </c>
      <c r="J49" s="7">
        <f t="shared" si="29"/>
        <v>0</v>
      </c>
      <c r="K49" s="7">
        <f t="shared" si="29"/>
        <v>0</v>
      </c>
      <c r="L49" s="7">
        <f t="shared" si="29"/>
        <v>0</v>
      </c>
      <c r="M49" s="10">
        <f t="shared" ref="M49" si="30">I49/G49</f>
        <v>0</v>
      </c>
      <c r="N49" s="10">
        <f t="shared" ref="N49" si="31">K49/G49</f>
        <v>0</v>
      </c>
    </row>
    <row r="50" spans="1:14" s="2" customFormat="1" ht="56.25" customHeight="1" x14ac:dyDescent="0.25">
      <c r="A50" s="5" t="s">
        <v>235</v>
      </c>
      <c r="B50" s="97" t="s">
        <v>81</v>
      </c>
      <c r="C50" s="15" t="s">
        <v>48</v>
      </c>
      <c r="D50" s="15" t="s">
        <v>87</v>
      </c>
      <c r="E50" s="4">
        <f t="shared" ref="E50" si="32">F50</f>
        <v>805.5</v>
      </c>
      <c r="F50" s="4">
        <v>805.5</v>
      </c>
      <c r="G50" s="4">
        <f>H50</f>
        <v>240</v>
      </c>
      <c r="H50" s="4">
        <v>240</v>
      </c>
      <c r="I50" s="4">
        <v>0</v>
      </c>
      <c r="J50" s="4">
        <v>0</v>
      </c>
      <c r="K50" s="4">
        <v>0</v>
      </c>
      <c r="L50" s="4">
        <v>0</v>
      </c>
      <c r="M50" s="12">
        <f t="shared" ref="M50" si="33">I50/G50</f>
        <v>0</v>
      </c>
      <c r="N50" s="12">
        <f t="shared" ref="N50" si="34">K50/G50</f>
        <v>0</v>
      </c>
    </row>
    <row r="51" spans="1:14" s="2" customFormat="1" x14ac:dyDescent="0.25">
      <c r="A51" s="91" t="s">
        <v>111</v>
      </c>
      <c r="B51" s="117" t="s">
        <v>207</v>
      </c>
      <c r="C51" s="118"/>
      <c r="D51" s="119"/>
      <c r="E51" s="7">
        <f>E52+E53</f>
        <v>1648.6</v>
      </c>
      <c r="F51" s="7">
        <f>F52+F53</f>
        <v>1648.6</v>
      </c>
      <c r="G51" s="7">
        <f t="shared" ref="G51:L51" si="35">G52+G53</f>
        <v>0</v>
      </c>
      <c r="H51" s="7">
        <f t="shared" si="35"/>
        <v>0</v>
      </c>
      <c r="I51" s="7">
        <f t="shared" si="35"/>
        <v>0</v>
      </c>
      <c r="J51" s="7">
        <f t="shared" si="35"/>
        <v>0</v>
      </c>
      <c r="K51" s="7">
        <f t="shared" si="35"/>
        <v>0</v>
      </c>
      <c r="L51" s="7">
        <f t="shared" si="35"/>
        <v>0</v>
      </c>
      <c r="M51" s="12" t="s">
        <v>190</v>
      </c>
      <c r="N51" s="12"/>
    </row>
    <row r="52" spans="1:14" s="2" customFormat="1" ht="56.25" customHeight="1" x14ac:dyDescent="0.25">
      <c r="A52" s="92" t="s">
        <v>210</v>
      </c>
      <c r="B52" s="9" t="s">
        <v>208</v>
      </c>
      <c r="C52" s="24" t="s">
        <v>48</v>
      </c>
      <c r="D52" s="24" t="s">
        <v>2</v>
      </c>
      <c r="E52" s="4">
        <f>F52</f>
        <v>1493.6</v>
      </c>
      <c r="F52" s="93">
        <v>1493.6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12" t="s">
        <v>190</v>
      </c>
      <c r="N52" s="12"/>
    </row>
    <row r="53" spans="1:14" s="2" customFormat="1" ht="56.25" customHeight="1" x14ac:dyDescent="0.25">
      <c r="A53" s="92" t="s">
        <v>211</v>
      </c>
      <c r="B53" s="9" t="s">
        <v>209</v>
      </c>
      <c r="C53" s="24" t="s">
        <v>48</v>
      </c>
      <c r="D53" s="24" t="s">
        <v>2</v>
      </c>
      <c r="E53" s="4">
        <f>F53</f>
        <v>155</v>
      </c>
      <c r="F53" s="93">
        <v>155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12" t="s">
        <v>190</v>
      </c>
      <c r="N53" s="12"/>
    </row>
    <row r="54" spans="1:14" s="2" customFormat="1" x14ac:dyDescent="0.25">
      <c r="A54" s="13"/>
      <c r="B54" s="6" t="s">
        <v>1</v>
      </c>
      <c r="C54" s="6"/>
      <c r="D54" s="4"/>
      <c r="E54" s="7">
        <f>E6+E14+E51</f>
        <v>41711.599999999999</v>
      </c>
      <c r="F54" s="7">
        <f>F6+F14+F51</f>
        <v>41711.599999999999</v>
      </c>
      <c r="G54" s="7">
        <f t="shared" ref="G54:L54" si="36">G6+G14+G51</f>
        <v>15110</v>
      </c>
      <c r="H54" s="7">
        <f t="shared" si="36"/>
        <v>15110</v>
      </c>
      <c r="I54" s="7">
        <f t="shared" si="36"/>
        <v>6762.12</v>
      </c>
      <c r="J54" s="7">
        <f t="shared" si="36"/>
        <v>6762.12</v>
      </c>
      <c r="K54" s="7">
        <f t="shared" si="36"/>
        <v>6762.12</v>
      </c>
      <c r="L54" s="7">
        <f t="shared" si="36"/>
        <v>6762.12</v>
      </c>
      <c r="M54" s="10">
        <f>I54/G54</f>
        <v>0.44752614162806087</v>
      </c>
      <c r="N54" s="10">
        <f>K54/G54</f>
        <v>0.44752614162806087</v>
      </c>
    </row>
    <row r="58" spans="1:14" x14ac:dyDescent="0.25">
      <c r="F58" s="50"/>
    </row>
    <row r="80" ht="30.75" customHeight="1" x14ac:dyDescent="0.25"/>
    <row r="82" ht="18.75" customHeight="1" x14ac:dyDescent="0.25"/>
    <row r="83" ht="18.75" customHeight="1" x14ac:dyDescent="0.25"/>
    <row r="86" ht="18.75" customHeight="1" x14ac:dyDescent="0.25"/>
    <row r="88" ht="18.75" customHeight="1" x14ac:dyDescent="0.25"/>
    <row r="89" ht="18.75" customHeight="1" x14ac:dyDescent="0.25"/>
  </sheetData>
  <mergeCells count="23">
    <mergeCell ref="B49:D49"/>
    <mergeCell ref="A11:A13"/>
    <mergeCell ref="B51:D51"/>
    <mergeCell ref="A1:N1"/>
    <mergeCell ref="A2:N2"/>
    <mergeCell ref="A3:A4"/>
    <mergeCell ref="B3:B4"/>
    <mergeCell ref="C3:C4"/>
    <mergeCell ref="D3:D4"/>
    <mergeCell ref="N3:N4"/>
    <mergeCell ref="E3:F3"/>
    <mergeCell ref="G3:H3"/>
    <mergeCell ref="I3:J3"/>
    <mergeCell ref="K3:L3"/>
    <mergeCell ref="M3:M4"/>
    <mergeCell ref="B23:D23"/>
    <mergeCell ref="B33:D33"/>
    <mergeCell ref="B37:D37"/>
    <mergeCell ref="B6:D6"/>
    <mergeCell ref="B14:D14"/>
    <mergeCell ref="B15:D15"/>
    <mergeCell ref="B11:B13"/>
    <mergeCell ref="C11:C13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7"/>
  <sheetViews>
    <sheetView view="pageBreakPreview" zoomScale="90" zoomScaleNormal="100" zoomScaleSheetLayoutView="90" workbookViewId="0">
      <selection activeCell="K18" sqref="K18"/>
    </sheetView>
  </sheetViews>
  <sheetFormatPr defaultRowHeight="15.75" x14ac:dyDescent="0.25"/>
  <cols>
    <col min="1" max="1" width="6.5703125" style="53" customWidth="1"/>
    <col min="2" max="2" width="35.28515625" style="53" customWidth="1"/>
    <col min="3" max="3" width="14" style="53" hidden="1" customWidth="1"/>
    <col min="4" max="4" width="11.42578125" style="53" hidden="1" customWidth="1"/>
    <col min="5" max="5" width="22.28515625" style="53" customWidth="1"/>
    <col min="6" max="6" width="15.42578125" style="53" customWidth="1"/>
    <col min="7" max="7" width="18.7109375" style="53" customWidth="1"/>
    <col min="8" max="8" width="19.5703125" style="53" customWidth="1"/>
    <col min="9" max="9" width="15.7109375" style="53" customWidth="1"/>
    <col min="10" max="10" width="14.7109375" style="53" customWidth="1"/>
    <col min="11" max="12" width="14.140625" style="53" customWidth="1"/>
    <col min="13" max="13" width="15.140625" style="53" customWidth="1"/>
    <col min="14" max="255" width="9.140625" style="53"/>
    <col min="256" max="256" width="6.5703125" style="53" customWidth="1"/>
    <col min="257" max="257" width="35.28515625" style="53" customWidth="1"/>
    <col min="258" max="258" width="14" style="53" customWidth="1"/>
    <col min="259" max="259" width="11.42578125" style="53" customWidth="1"/>
    <col min="260" max="260" width="21.7109375" style="53" customWidth="1"/>
    <col min="261" max="261" width="13.7109375" style="53" customWidth="1"/>
    <col min="262" max="262" width="14.85546875" style="53" customWidth="1"/>
    <col min="263" max="263" width="19.5703125" style="53" customWidth="1"/>
    <col min="264" max="264" width="13.7109375" style="53" customWidth="1"/>
    <col min="265" max="265" width="14.7109375" style="53" customWidth="1"/>
    <col min="266" max="267" width="14.140625" style="53" customWidth="1"/>
    <col min="268" max="268" width="15.140625" style="53" customWidth="1"/>
    <col min="269" max="269" width="21.5703125" style="53" customWidth="1"/>
    <col min="270" max="511" width="9.140625" style="53"/>
    <col min="512" max="512" width="6.5703125" style="53" customWidth="1"/>
    <col min="513" max="513" width="35.28515625" style="53" customWidth="1"/>
    <col min="514" max="514" width="14" style="53" customWidth="1"/>
    <col min="515" max="515" width="11.42578125" style="53" customWidth="1"/>
    <col min="516" max="516" width="21.7109375" style="53" customWidth="1"/>
    <col min="517" max="517" width="13.7109375" style="53" customWidth="1"/>
    <col min="518" max="518" width="14.85546875" style="53" customWidth="1"/>
    <col min="519" max="519" width="19.5703125" style="53" customWidth="1"/>
    <col min="520" max="520" width="13.7109375" style="53" customWidth="1"/>
    <col min="521" max="521" width="14.7109375" style="53" customWidth="1"/>
    <col min="522" max="523" width="14.140625" style="53" customWidth="1"/>
    <col min="524" max="524" width="15.140625" style="53" customWidth="1"/>
    <col min="525" max="525" width="21.5703125" style="53" customWidth="1"/>
    <col min="526" max="767" width="9.140625" style="53"/>
    <col min="768" max="768" width="6.5703125" style="53" customWidth="1"/>
    <col min="769" max="769" width="35.28515625" style="53" customWidth="1"/>
    <col min="770" max="770" width="14" style="53" customWidth="1"/>
    <col min="771" max="771" width="11.42578125" style="53" customWidth="1"/>
    <col min="772" max="772" width="21.7109375" style="53" customWidth="1"/>
    <col min="773" max="773" width="13.7109375" style="53" customWidth="1"/>
    <col min="774" max="774" width="14.85546875" style="53" customWidth="1"/>
    <col min="775" max="775" width="19.5703125" style="53" customWidth="1"/>
    <col min="776" max="776" width="13.7109375" style="53" customWidth="1"/>
    <col min="777" max="777" width="14.7109375" style="53" customWidth="1"/>
    <col min="778" max="779" width="14.140625" style="53" customWidth="1"/>
    <col min="780" max="780" width="15.140625" style="53" customWidth="1"/>
    <col min="781" max="781" width="21.5703125" style="53" customWidth="1"/>
    <col min="782" max="1023" width="9.140625" style="53"/>
    <col min="1024" max="1024" width="6.5703125" style="53" customWidth="1"/>
    <col min="1025" max="1025" width="35.28515625" style="53" customWidth="1"/>
    <col min="1026" max="1026" width="14" style="53" customWidth="1"/>
    <col min="1027" max="1027" width="11.42578125" style="53" customWidth="1"/>
    <col min="1028" max="1028" width="21.7109375" style="53" customWidth="1"/>
    <col min="1029" max="1029" width="13.7109375" style="53" customWidth="1"/>
    <col min="1030" max="1030" width="14.85546875" style="53" customWidth="1"/>
    <col min="1031" max="1031" width="19.5703125" style="53" customWidth="1"/>
    <col min="1032" max="1032" width="13.7109375" style="53" customWidth="1"/>
    <col min="1033" max="1033" width="14.7109375" style="53" customWidth="1"/>
    <col min="1034" max="1035" width="14.140625" style="53" customWidth="1"/>
    <col min="1036" max="1036" width="15.140625" style="53" customWidth="1"/>
    <col min="1037" max="1037" width="21.5703125" style="53" customWidth="1"/>
    <col min="1038" max="1279" width="9.140625" style="53"/>
    <col min="1280" max="1280" width="6.5703125" style="53" customWidth="1"/>
    <col min="1281" max="1281" width="35.28515625" style="53" customWidth="1"/>
    <col min="1282" max="1282" width="14" style="53" customWidth="1"/>
    <col min="1283" max="1283" width="11.42578125" style="53" customWidth="1"/>
    <col min="1284" max="1284" width="21.7109375" style="53" customWidth="1"/>
    <col min="1285" max="1285" width="13.7109375" style="53" customWidth="1"/>
    <col min="1286" max="1286" width="14.85546875" style="53" customWidth="1"/>
    <col min="1287" max="1287" width="19.5703125" style="53" customWidth="1"/>
    <col min="1288" max="1288" width="13.7109375" style="53" customWidth="1"/>
    <col min="1289" max="1289" width="14.7109375" style="53" customWidth="1"/>
    <col min="1290" max="1291" width="14.140625" style="53" customWidth="1"/>
    <col min="1292" max="1292" width="15.140625" style="53" customWidth="1"/>
    <col min="1293" max="1293" width="21.5703125" style="53" customWidth="1"/>
    <col min="1294" max="1535" width="9.140625" style="53"/>
    <col min="1536" max="1536" width="6.5703125" style="53" customWidth="1"/>
    <col min="1537" max="1537" width="35.28515625" style="53" customWidth="1"/>
    <col min="1538" max="1538" width="14" style="53" customWidth="1"/>
    <col min="1539" max="1539" width="11.42578125" style="53" customWidth="1"/>
    <col min="1540" max="1540" width="21.7109375" style="53" customWidth="1"/>
    <col min="1541" max="1541" width="13.7109375" style="53" customWidth="1"/>
    <col min="1542" max="1542" width="14.85546875" style="53" customWidth="1"/>
    <col min="1543" max="1543" width="19.5703125" style="53" customWidth="1"/>
    <col min="1544" max="1544" width="13.7109375" style="53" customWidth="1"/>
    <col min="1545" max="1545" width="14.7109375" style="53" customWidth="1"/>
    <col min="1546" max="1547" width="14.140625" style="53" customWidth="1"/>
    <col min="1548" max="1548" width="15.140625" style="53" customWidth="1"/>
    <col min="1549" max="1549" width="21.5703125" style="53" customWidth="1"/>
    <col min="1550" max="1791" width="9.140625" style="53"/>
    <col min="1792" max="1792" width="6.5703125" style="53" customWidth="1"/>
    <col min="1793" max="1793" width="35.28515625" style="53" customWidth="1"/>
    <col min="1794" max="1794" width="14" style="53" customWidth="1"/>
    <col min="1795" max="1795" width="11.42578125" style="53" customWidth="1"/>
    <col min="1796" max="1796" width="21.7109375" style="53" customWidth="1"/>
    <col min="1797" max="1797" width="13.7109375" style="53" customWidth="1"/>
    <col min="1798" max="1798" width="14.85546875" style="53" customWidth="1"/>
    <col min="1799" max="1799" width="19.5703125" style="53" customWidth="1"/>
    <col min="1800" max="1800" width="13.7109375" style="53" customWidth="1"/>
    <col min="1801" max="1801" width="14.7109375" style="53" customWidth="1"/>
    <col min="1802" max="1803" width="14.140625" style="53" customWidth="1"/>
    <col min="1804" max="1804" width="15.140625" style="53" customWidth="1"/>
    <col min="1805" max="1805" width="21.5703125" style="53" customWidth="1"/>
    <col min="1806" max="2047" width="9.140625" style="53"/>
    <col min="2048" max="2048" width="6.5703125" style="53" customWidth="1"/>
    <col min="2049" max="2049" width="35.28515625" style="53" customWidth="1"/>
    <col min="2050" max="2050" width="14" style="53" customWidth="1"/>
    <col min="2051" max="2051" width="11.42578125" style="53" customWidth="1"/>
    <col min="2052" max="2052" width="21.7109375" style="53" customWidth="1"/>
    <col min="2053" max="2053" width="13.7109375" style="53" customWidth="1"/>
    <col min="2054" max="2054" width="14.85546875" style="53" customWidth="1"/>
    <col min="2055" max="2055" width="19.5703125" style="53" customWidth="1"/>
    <col min="2056" max="2056" width="13.7109375" style="53" customWidth="1"/>
    <col min="2057" max="2057" width="14.7109375" style="53" customWidth="1"/>
    <col min="2058" max="2059" width="14.140625" style="53" customWidth="1"/>
    <col min="2060" max="2060" width="15.140625" style="53" customWidth="1"/>
    <col min="2061" max="2061" width="21.5703125" style="53" customWidth="1"/>
    <col min="2062" max="2303" width="9.140625" style="53"/>
    <col min="2304" max="2304" width="6.5703125" style="53" customWidth="1"/>
    <col min="2305" max="2305" width="35.28515625" style="53" customWidth="1"/>
    <col min="2306" max="2306" width="14" style="53" customWidth="1"/>
    <col min="2307" max="2307" width="11.42578125" style="53" customWidth="1"/>
    <col min="2308" max="2308" width="21.7109375" style="53" customWidth="1"/>
    <col min="2309" max="2309" width="13.7109375" style="53" customWidth="1"/>
    <col min="2310" max="2310" width="14.85546875" style="53" customWidth="1"/>
    <col min="2311" max="2311" width="19.5703125" style="53" customWidth="1"/>
    <col min="2312" max="2312" width="13.7109375" style="53" customWidth="1"/>
    <col min="2313" max="2313" width="14.7109375" style="53" customWidth="1"/>
    <col min="2314" max="2315" width="14.140625" style="53" customWidth="1"/>
    <col min="2316" max="2316" width="15.140625" style="53" customWidth="1"/>
    <col min="2317" max="2317" width="21.5703125" style="53" customWidth="1"/>
    <col min="2318" max="2559" width="9.140625" style="53"/>
    <col min="2560" max="2560" width="6.5703125" style="53" customWidth="1"/>
    <col min="2561" max="2561" width="35.28515625" style="53" customWidth="1"/>
    <col min="2562" max="2562" width="14" style="53" customWidth="1"/>
    <col min="2563" max="2563" width="11.42578125" style="53" customWidth="1"/>
    <col min="2564" max="2564" width="21.7109375" style="53" customWidth="1"/>
    <col min="2565" max="2565" width="13.7109375" style="53" customWidth="1"/>
    <col min="2566" max="2566" width="14.85546875" style="53" customWidth="1"/>
    <col min="2567" max="2567" width="19.5703125" style="53" customWidth="1"/>
    <col min="2568" max="2568" width="13.7109375" style="53" customWidth="1"/>
    <col min="2569" max="2569" width="14.7109375" style="53" customWidth="1"/>
    <col min="2570" max="2571" width="14.140625" style="53" customWidth="1"/>
    <col min="2572" max="2572" width="15.140625" style="53" customWidth="1"/>
    <col min="2573" max="2573" width="21.5703125" style="53" customWidth="1"/>
    <col min="2574" max="2815" width="9.140625" style="53"/>
    <col min="2816" max="2816" width="6.5703125" style="53" customWidth="1"/>
    <col min="2817" max="2817" width="35.28515625" style="53" customWidth="1"/>
    <col min="2818" max="2818" width="14" style="53" customWidth="1"/>
    <col min="2819" max="2819" width="11.42578125" style="53" customWidth="1"/>
    <col min="2820" max="2820" width="21.7109375" style="53" customWidth="1"/>
    <col min="2821" max="2821" width="13.7109375" style="53" customWidth="1"/>
    <col min="2822" max="2822" width="14.85546875" style="53" customWidth="1"/>
    <col min="2823" max="2823" width="19.5703125" style="53" customWidth="1"/>
    <col min="2824" max="2824" width="13.7109375" style="53" customWidth="1"/>
    <col min="2825" max="2825" width="14.7109375" style="53" customWidth="1"/>
    <col min="2826" max="2827" width="14.140625" style="53" customWidth="1"/>
    <col min="2828" max="2828" width="15.140625" style="53" customWidth="1"/>
    <col min="2829" max="2829" width="21.5703125" style="53" customWidth="1"/>
    <col min="2830" max="3071" width="9.140625" style="53"/>
    <col min="3072" max="3072" width="6.5703125" style="53" customWidth="1"/>
    <col min="3073" max="3073" width="35.28515625" style="53" customWidth="1"/>
    <col min="3074" max="3074" width="14" style="53" customWidth="1"/>
    <col min="3075" max="3075" width="11.42578125" style="53" customWidth="1"/>
    <col min="3076" max="3076" width="21.7109375" style="53" customWidth="1"/>
    <col min="3077" max="3077" width="13.7109375" style="53" customWidth="1"/>
    <col min="3078" max="3078" width="14.85546875" style="53" customWidth="1"/>
    <col min="3079" max="3079" width="19.5703125" style="53" customWidth="1"/>
    <col min="3080" max="3080" width="13.7109375" style="53" customWidth="1"/>
    <col min="3081" max="3081" width="14.7109375" style="53" customWidth="1"/>
    <col min="3082" max="3083" width="14.140625" style="53" customWidth="1"/>
    <col min="3084" max="3084" width="15.140625" style="53" customWidth="1"/>
    <col min="3085" max="3085" width="21.5703125" style="53" customWidth="1"/>
    <col min="3086" max="3327" width="9.140625" style="53"/>
    <col min="3328" max="3328" width="6.5703125" style="53" customWidth="1"/>
    <col min="3329" max="3329" width="35.28515625" style="53" customWidth="1"/>
    <col min="3330" max="3330" width="14" style="53" customWidth="1"/>
    <col min="3331" max="3331" width="11.42578125" style="53" customWidth="1"/>
    <col min="3332" max="3332" width="21.7109375" style="53" customWidth="1"/>
    <col min="3333" max="3333" width="13.7109375" style="53" customWidth="1"/>
    <col min="3334" max="3334" width="14.85546875" style="53" customWidth="1"/>
    <col min="3335" max="3335" width="19.5703125" style="53" customWidth="1"/>
    <col min="3336" max="3336" width="13.7109375" style="53" customWidth="1"/>
    <col min="3337" max="3337" width="14.7109375" style="53" customWidth="1"/>
    <col min="3338" max="3339" width="14.140625" style="53" customWidth="1"/>
    <col min="3340" max="3340" width="15.140625" style="53" customWidth="1"/>
    <col min="3341" max="3341" width="21.5703125" style="53" customWidth="1"/>
    <col min="3342" max="3583" width="9.140625" style="53"/>
    <col min="3584" max="3584" width="6.5703125" style="53" customWidth="1"/>
    <col min="3585" max="3585" width="35.28515625" style="53" customWidth="1"/>
    <col min="3586" max="3586" width="14" style="53" customWidth="1"/>
    <col min="3587" max="3587" width="11.42578125" style="53" customWidth="1"/>
    <col min="3588" max="3588" width="21.7109375" style="53" customWidth="1"/>
    <col min="3589" max="3589" width="13.7109375" style="53" customWidth="1"/>
    <col min="3590" max="3590" width="14.85546875" style="53" customWidth="1"/>
    <col min="3591" max="3591" width="19.5703125" style="53" customWidth="1"/>
    <col min="3592" max="3592" width="13.7109375" style="53" customWidth="1"/>
    <col min="3593" max="3593" width="14.7109375" style="53" customWidth="1"/>
    <col min="3594" max="3595" width="14.140625" style="53" customWidth="1"/>
    <col min="3596" max="3596" width="15.140625" style="53" customWidth="1"/>
    <col min="3597" max="3597" width="21.5703125" style="53" customWidth="1"/>
    <col min="3598" max="3839" width="9.140625" style="53"/>
    <col min="3840" max="3840" width="6.5703125" style="53" customWidth="1"/>
    <col min="3841" max="3841" width="35.28515625" style="53" customWidth="1"/>
    <col min="3842" max="3842" width="14" style="53" customWidth="1"/>
    <col min="3843" max="3843" width="11.42578125" style="53" customWidth="1"/>
    <col min="3844" max="3844" width="21.7109375" style="53" customWidth="1"/>
    <col min="3845" max="3845" width="13.7109375" style="53" customWidth="1"/>
    <col min="3846" max="3846" width="14.85546875" style="53" customWidth="1"/>
    <col min="3847" max="3847" width="19.5703125" style="53" customWidth="1"/>
    <col min="3848" max="3848" width="13.7109375" style="53" customWidth="1"/>
    <col min="3849" max="3849" width="14.7109375" style="53" customWidth="1"/>
    <col min="3850" max="3851" width="14.140625" style="53" customWidth="1"/>
    <col min="3852" max="3852" width="15.140625" style="53" customWidth="1"/>
    <col min="3853" max="3853" width="21.5703125" style="53" customWidth="1"/>
    <col min="3854" max="4095" width="9.140625" style="53"/>
    <col min="4096" max="4096" width="6.5703125" style="53" customWidth="1"/>
    <col min="4097" max="4097" width="35.28515625" style="53" customWidth="1"/>
    <col min="4098" max="4098" width="14" style="53" customWidth="1"/>
    <col min="4099" max="4099" width="11.42578125" style="53" customWidth="1"/>
    <col min="4100" max="4100" width="21.7109375" style="53" customWidth="1"/>
    <col min="4101" max="4101" width="13.7109375" style="53" customWidth="1"/>
    <col min="4102" max="4102" width="14.85546875" style="53" customWidth="1"/>
    <col min="4103" max="4103" width="19.5703125" style="53" customWidth="1"/>
    <col min="4104" max="4104" width="13.7109375" style="53" customWidth="1"/>
    <col min="4105" max="4105" width="14.7109375" style="53" customWidth="1"/>
    <col min="4106" max="4107" width="14.140625" style="53" customWidth="1"/>
    <col min="4108" max="4108" width="15.140625" style="53" customWidth="1"/>
    <col min="4109" max="4109" width="21.5703125" style="53" customWidth="1"/>
    <col min="4110" max="4351" width="9.140625" style="53"/>
    <col min="4352" max="4352" width="6.5703125" style="53" customWidth="1"/>
    <col min="4353" max="4353" width="35.28515625" style="53" customWidth="1"/>
    <col min="4354" max="4354" width="14" style="53" customWidth="1"/>
    <col min="4355" max="4355" width="11.42578125" style="53" customWidth="1"/>
    <col min="4356" max="4356" width="21.7109375" style="53" customWidth="1"/>
    <col min="4357" max="4357" width="13.7109375" style="53" customWidth="1"/>
    <col min="4358" max="4358" width="14.85546875" style="53" customWidth="1"/>
    <col min="4359" max="4359" width="19.5703125" style="53" customWidth="1"/>
    <col min="4360" max="4360" width="13.7109375" style="53" customWidth="1"/>
    <col min="4361" max="4361" width="14.7109375" style="53" customWidth="1"/>
    <col min="4362" max="4363" width="14.140625" style="53" customWidth="1"/>
    <col min="4364" max="4364" width="15.140625" style="53" customWidth="1"/>
    <col min="4365" max="4365" width="21.5703125" style="53" customWidth="1"/>
    <col min="4366" max="4607" width="9.140625" style="53"/>
    <col min="4608" max="4608" width="6.5703125" style="53" customWidth="1"/>
    <col min="4609" max="4609" width="35.28515625" style="53" customWidth="1"/>
    <col min="4610" max="4610" width="14" style="53" customWidth="1"/>
    <col min="4611" max="4611" width="11.42578125" style="53" customWidth="1"/>
    <col min="4612" max="4612" width="21.7109375" style="53" customWidth="1"/>
    <col min="4613" max="4613" width="13.7109375" style="53" customWidth="1"/>
    <col min="4614" max="4614" width="14.85546875" style="53" customWidth="1"/>
    <col min="4615" max="4615" width="19.5703125" style="53" customWidth="1"/>
    <col min="4616" max="4616" width="13.7109375" style="53" customWidth="1"/>
    <col min="4617" max="4617" width="14.7109375" style="53" customWidth="1"/>
    <col min="4618" max="4619" width="14.140625" style="53" customWidth="1"/>
    <col min="4620" max="4620" width="15.140625" style="53" customWidth="1"/>
    <col min="4621" max="4621" width="21.5703125" style="53" customWidth="1"/>
    <col min="4622" max="4863" width="9.140625" style="53"/>
    <col min="4864" max="4864" width="6.5703125" style="53" customWidth="1"/>
    <col min="4865" max="4865" width="35.28515625" style="53" customWidth="1"/>
    <col min="4866" max="4866" width="14" style="53" customWidth="1"/>
    <col min="4867" max="4867" width="11.42578125" style="53" customWidth="1"/>
    <col min="4868" max="4868" width="21.7109375" style="53" customWidth="1"/>
    <col min="4869" max="4869" width="13.7109375" style="53" customWidth="1"/>
    <col min="4870" max="4870" width="14.85546875" style="53" customWidth="1"/>
    <col min="4871" max="4871" width="19.5703125" style="53" customWidth="1"/>
    <col min="4872" max="4872" width="13.7109375" style="53" customWidth="1"/>
    <col min="4873" max="4873" width="14.7109375" style="53" customWidth="1"/>
    <col min="4874" max="4875" width="14.140625" style="53" customWidth="1"/>
    <col min="4876" max="4876" width="15.140625" style="53" customWidth="1"/>
    <col min="4877" max="4877" width="21.5703125" style="53" customWidth="1"/>
    <col min="4878" max="5119" width="9.140625" style="53"/>
    <col min="5120" max="5120" width="6.5703125" style="53" customWidth="1"/>
    <col min="5121" max="5121" width="35.28515625" style="53" customWidth="1"/>
    <col min="5122" max="5122" width="14" style="53" customWidth="1"/>
    <col min="5123" max="5123" width="11.42578125" style="53" customWidth="1"/>
    <col min="5124" max="5124" width="21.7109375" style="53" customWidth="1"/>
    <col min="5125" max="5125" width="13.7109375" style="53" customWidth="1"/>
    <col min="5126" max="5126" width="14.85546875" style="53" customWidth="1"/>
    <col min="5127" max="5127" width="19.5703125" style="53" customWidth="1"/>
    <col min="5128" max="5128" width="13.7109375" style="53" customWidth="1"/>
    <col min="5129" max="5129" width="14.7109375" style="53" customWidth="1"/>
    <col min="5130" max="5131" width="14.140625" style="53" customWidth="1"/>
    <col min="5132" max="5132" width="15.140625" style="53" customWidth="1"/>
    <col min="5133" max="5133" width="21.5703125" style="53" customWidth="1"/>
    <col min="5134" max="5375" width="9.140625" style="53"/>
    <col min="5376" max="5376" width="6.5703125" style="53" customWidth="1"/>
    <col min="5377" max="5377" width="35.28515625" style="53" customWidth="1"/>
    <col min="5378" max="5378" width="14" style="53" customWidth="1"/>
    <col min="5379" max="5379" width="11.42578125" style="53" customWidth="1"/>
    <col min="5380" max="5380" width="21.7109375" style="53" customWidth="1"/>
    <col min="5381" max="5381" width="13.7109375" style="53" customWidth="1"/>
    <col min="5382" max="5382" width="14.85546875" style="53" customWidth="1"/>
    <col min="5383" max="5383" width="19.5703125" style="53" customWidth="1"/>
    <col min="5384" max="5384" width="13.7109375" style="53" customWidth="1"/>
    <col min="5385" max="5385" width="14.7109375" style="53" customWidth="1"/>
    <col min="5386" max="5387" width="14.140625" style="53" customWidth="1"/>
    <col min="5388" max="5388" width="15.140625" style="53" customWidth="1"/>
    <col min="5389" max="5389" width="21.5703125" style="53" customWidth="1"/>
    <col min="5390" max="5631" width="9.140625" style="53"/>
    <col min="5632" max="5632" width="6.5703125" style="53" customWidth="1"/>
    <col min="5633" max="5633" width="35.28515625" style="53" customWidth="1"/>
    <col min="5634" max="5634" width="14" style="53" customWidth="1"/>
    <col min="5635" max="5635" width="11.42578125" style="53" customWidth="1"/>
    <col min="5636" max="5636" width="21.7109375" style="53" customWidth="1"/>
    <col min="5637" max="5637" width="13.7109375" style="53" customWidth="1"/>
    <col min="5638" max="5638" width="14.85546875" style="53" customWidth="1"/>
    <col min="5639" max="5639" width="19.5703125" style="53" customWidth="1"/>
    <col min="5640" max="5640" width="13.7109375" style="53" customWidth="1"/>
    <col min="5641" max="5641" width="14.7109375" style="53" customWidth="1"/>
    <col min="5642" max="5643" width="14.140625" style="53" customWidth="1"/>
    <col min="5644" max="5644" width="15.140625" style="53" customWidth="1"/>
    <col min="5645" max="5645" width="21.5703125" style="53" customWidth="1"/>
    <col min="5646" max="5887" width="9.140625" style="53"/>
    <col min="5888" max="5888" width="6.5703125" style="53" customWidth="1"/>
    <col min="5889" max="5889" width="35.28515625" style="53" customWidth="1"/>
    <col min="5890" max="5890" width="14" style="53" customWidth="1"/>
    <col min="5891" max="5891" width="11.42578125" style="53" customWidth="1"/>
    <col min="5892" max="5892" width="21.7109375" style="53" customWidth="1"/>
    <col min="5893" max="5893" width="13.7109375" style="53" customWidth="1"/>
    <col min="5894" max="5894" width="14.85546875" style="53" customWidth="1"/>
    <col min="5895" max="5895" width="19.5703125" style="53" customWidth="1"/>
    <col min="5896" max="5896" width="13.7109375" style="53" customWidth="1"/>
    <col min="5897" max="5897" width="14.7109375" style="53" customWidth="1"/>
    <col min="5898" max="5899" width="14.140625" style="53" customWidth="1"/>
    <col min="5900" max="5900" width="15.140625" style="53" customWidth="1"/>
    <col min="5901" max="5901" width="21.5703125" style="53" customWidth="1"/>
    <col min="5902" max="6143" width="9.140625" style="53"/>
    <col min="6144" max="6144" width="6.5703125" style="53" customWidth="1"/>
    <col min="6145" max="6145" width="35.28515625" style="53" customWidth="1"/>
    <col min="6146" max="6146" width="14" style="53" customWidth="1"/>
    <col min="6147" max="6147" width="11.42578125" style="53" customWidth="1"/>
    <col min="6148" max="6148" width="21.7109375" style="53" customWidth="1"/>
    <col min="6149" max="6149" width="13.7109375" style="53" customWidth="1"/>
    <col min="6150" max="6150" width="14.85546875" style="53" customWidth="1"/>
    <col min="6151" max="6151" width="19.5703125" style="53" customWidth="1"/>
    <col min="6152" max="6152" width="13.7109375" style="53" customWidth="1"/>
    <col min="6153" max="6153" width="14.7109375" style="53" customWidth="1"/>
    <col min="6154" max="6155" width="14.140625" style="53" customWidth="1"/>
    <col min="6156" max="6156" width="15.140625" style="53" customWidth="1"/>
    <col min="6157" max="6157" width="21.5703125" style="53" customWidth="1"/>
    <col min="6158" max="6399" width="9.140625" style="53"/>
    <col min="6400" max="6400" width="6.5703125" style="53" customWidth="1"/>
    <col min="6401" max="6401" width="35.28515625" style="53" customWidth="1"/>
    <col min="6402" max="6402" width="14" style="53" customWidth="1"/>
    <col min="6403" max="6403" width="11.42578125" style="53" customWidth="1"/>
    <col min="6404" max="6404" width="21.7109375" style="53" customWidth="1"/>
    <col min="6405" max="6405" width="13.7109375" style="53" customWidth="1"/>
    <col min="6406" max="6406" width="14.85546875" style="53" customWidth="1"/>
    <col min="6407" max="6407" width="19.5703125" style="53" customWidth="1"/>
    <col min="6408" max="6408" width="13.7109375" style="53" customWidth="1"/>
    <col min="6409" max="6409" width="14.7109375" style="53" customWidth="1"/>
    <col min="6410" max="6411" width="14.140625" style="53" customWidth="1"/>
    <col min="6412" max="6412" width="15.140625" style="53" customWidth="1"/>
    <col min="6413" max="6413" width="21.5703125" style="53" customWidth="1"/>
    <col min="6414" max="6655" width="9.140625" style="53"/>
    <col min="6656" max="6656" width="6.5703125" style="53" customWidth="1"/>
    <col min="6657" max="6657" width="35.28515625" style="53" customWidth="1"/>
    <col min="6658" max="6658" width="14" style="53" customWidth="1"/>
    <col min="6659" max="6659" width="11.42578125" style="53" customWidth="1"/>
    <col min="6660" max="6660" width="21.7109375" style="53" customWidth="1"/>
    <col min="6661" max="6661" width="13.7109375" style="53" customWidth="1"/>
    <col min="6662" max="6662" width="14.85546875" style="53" customWidth="1"/>
    <col min="6663" max="6663" width="19.5703125" style="53" customWidth="1"/>
    <col min="6664" max="6664" width="13.7109375" style="53" customWidth="1"/>
    <col min="6665" max="6665" width="14.7109375" style="53" customWidth="1"/>
    <col min="6666" max="6667" width="14.140625" style="53" customWidth="1"/>
    <col min="6668" max="6668" width="15.140625" style="53" customWidth="1"/>
    <col min="6669" max="6669" width="21.5703125" style="53" customWidth="1"/>
    <col min="6670" max="6911" width="9.140625" style="53"/>
    <col min="6912" max="6912" width="6.5703125" style="53" customWidth="1"/>
    <col min="6913" max="6913" width="35.28515625" style="53" customWidth="1"/>
    <col min="6914" max="6914" width="14" style="53" customWidth="1"/>
    <col min="6915" max="6915" width="11.42578125" style="53" customWidth="1"/>
    <col min="6916" max="6916" width="21.7109375" style="53" customWidth="1"/>
    <col min="6917" max="6917" width="13.7109375" style="53" customWidth="1"/>
    <col min="6918" max="6918" width="14.85546875" style="53" customWidth="1"/>
    <col min="6919" max="6919" width="19.5703125" style="53" customWidth="1"/>
    <col min="6920" max="6920" width="13.7109375" style="53" customWidth="1"/>
    <col min="6921" max="6921" width="14.7109375" style="53" customWidth="1"/>
    <col min="6922" max="6923" width="14.140625" style="53" customWidth="1"/>
    <col min="6924" max="6924" width="15.140625" style="53" customWidth="1"/>
    <col min="6925" max="6925" width="21.5703125" style="53" customWidth="1"/>
    <col min="6926" max="7167" width="9.140625" style="53"/>
    <col min="7168" max="7168" width="6.5703125" style="53" customWidth="1"/>
    <col min="7169" max="7169" width="35.28515625" style="53" customWidth="1"/>
    <col min="7170" max="7170" width="14" style="53" customWidth="1"/>
    <col min="7171" max="7171" width="11.42578125" style="53" customWidth="1"/>
    <col min="7172" max="7172" width="21.7109375" style="53" customWidth="1"/>
    <col min="7173" max="7173" width="13.7109375" style="53" customWidth="1"/>
    <col min="7174" max="7174" width="14.85546875" style="53" customWidth="1"/>
    <col min="7175" max="7175" width="19.5703125" style="53" customWidth="1"/>
    <col min="7176" max="7176" width="13.7109375" style="53" customWidth="1"/>
    <col min="7177" max="7177" width="14.7109375" style="53" customWidth="1"/>
    <col min="7178" max="7179" width="14.140625" style="53" customWidth="1"/>
    <col min="7180" max="7180" width="15.140625" style="53" customWidth="1"/>
    <col min="7181" max="7181" width="21.5703125" style="53" customWidth="1"/>
    <col min="7182" max="7423" width="9.140625" style="53"/>
    <col min="7424" max="7424" width="6.5703125" style="53" customWidth="1"/>
    <col min="7425" max="7425" width="35.28515625" style="53" customWidth="1"/>
    <col min="7426" max="7426" width="14" style="53" customWidth="1"/>
    <col min="7427" max="7427" width="11.42578125" style="53" customWidth="1"/>
    <col min="7428" max="7428" width="21.7109375" style="53" customWidth="1"/>
    <col min="7429" max="7429" width="13.7109375" style="53" customWidth="1"/>
    <col min="7430" max="7430" width="14.85546875" style="53" customWidth="1"/>
    <col min="7431" max="7431" width="19.5703125" style="53" customWidth="1"/>
    <col min="7432" max="7432" width="13.7109375" style="53" customWidth="1"/>
    <col min="7433" max="7433" width="14.7109375" style="53" customWidth="1"/>
    <col min="7434" max="7435" width="14.140625" style="53" customWidth="1"/>
    <col min="7436" max="7436" width="15.140625" style="53" customWidth="1"/>
    <col min="7437" max="7437" width="21.5703125" style="53" customWidth="1"/>
    <col min="7438" max="7679" width="9.140625" style="53"/>
    <col min="7680" max="7680" width="6.5703125" style="53" customWidth="1"/>
    <col min="7681" max="7681" width="35.28515625" style="53" customWidth="1"/>
    <col min="7682" max="7682" width="14" style="53" customWidth="1"/>
    <col min="7683" max="7683" width="11.42578125" style="53" customWidth="1"/>
    <col min="7684" max="7684" width="21.7109375" style="53" customWidth="1"/>
    <col min="7685" max="7685" width="13.7109375" style="53" customWidth="1"/>
    <col min="7686" max="7686" width="14.85546875" style="53" customWidth="1"/>
    <col min="7687" max="7687" width="19.5703125" style="53" customWidth="1"/>
    <col min="7688" max="7688" width="13.7109375" style="53" customWidth="1"/>
    <col min="7689" max="7689" width="14.7109375" style="53" customWidth="1"/>
    <col min="7690" max="7691" width="14.140625" style="53" customWidth="1"/>
    <col min="7692" max="7692" width="15.140625" style="53" customWidth="1"/>
    <col min="7693" max="7693" width="21.5703125" style="53" customWidth="1"/>
    <col min="7694" max="7935" width="9.140625" style="53"/>
    <col min="7936" max="7936" width="6.5703125" style="53" customWidth="1"/>
    <col min="7937" max="7937" width="35.28515625" style="53" customWidth="1"/>
    <col min="7938" max="7938" width="14" style="53" customWidth="1"/>
    <col min="7939" max="7939" width="11.42578125" style="53" customWidth="1"/>
    <col min="7940" max="7940" width="21.7109375" style="53" customWidth="1"/>
    <col min="7941" max="7941" width="13.7109375" style="53" customWidth="1"/>
    <col min="7942" max="7942" width="14.85546875" style="53" customWidth="1"/>
    <col min="7943" max="7943" width="19.5703125" style="53" customWidth="1"/>
    <col min="7944" max="7944" width="13.7109375" style="53" customWidth="1"/>
    <col min="7945" max="7945" width="14.7109375" style="53" customWidth="1"/>
    <col min="7946" max="7947" width="14.140625" style="53" customWidth="1"/>
    <col min="7948" max="7948" width="15.140625" style="53" customWidth="1"/>
    <col min="7949" max="7949" width="21.5703125" style="53" customWidth="1"/>
    <col min="7950" max="8191" width="9.140625" style="53"/>
    <col min="8192" max="8192" width="6.5703125" style="53" customWidth="1"/>
    <col min="8193" max="8193" width="35.28515625" style="53" customWidth="1"/>
    <col min="8194" max="8194" width="14" style="53" customWidth="1"/>
    <col min="8195" max="8195" width="11.42578125" style="53" customWidth="1"/>
    <col min="8196" max="8196" width="21.7109375" style="53" customWidth="1"/>
    <col min="8197" max="8197" width="13.7109375" style="53" customWidth="1"/>
    <col min="8198" max="8198" width="14.85546875" style="53" customWidth="1"/>
    <col min="8199" max="8199" width="19.5703125" style="53" customWidth="1"/>
    <col min="8200" max="8200" width="13.7109375" style="53" customWidth="1"/>
    <col min="8201" max="8201" width="14.7109375" style="53" customWidth="1"/>
    <col min="8202" max="8203" width="14.140625" style="53" customWidth="1"/>
    <col min="8204" max="8204" width="15.140625" style="53" customWidth="1"/>
    <col min="8205" max="8205" width="21.5703125" style="53" customWidth="1"/>
    <col min="8206" max="8447" width="9.140625" style="53"/>
    <col min="8448" max="8448" width="6.5703125" style="53" customWidth="1"/>
    <col min="8449" max="8449" width="35.28515625" style="53" customWidth="1"/>
    <col min="8450" max="8450" width="14" style="53" customWidth="1"/>
    <col min="8451" max="8451" width="11.42578125" style="53" customWidth="1"/>
    <col min="8452" max="8452" width="21.7109375" style="53" customWidth="1"/>
    <col min="8453" max="8453" width="13.7109375" style="53" customWidth="1"/>
    <col min="8454" max="8454" width="14.85546875" style="53" customWidth="1"/>
    <col min="8455" max="8455" width="19.5703125" style="53" customWidth="1"/>
    <col min="8456" max="8456" width="13.7109375" style="53" customWidth="1"/>
    <col min="8457" max="8457" width="14.7109375" style="53" customWidth="1"/>
    <col min="8458" max="8459" width="14.140625" style="53" customWidth="1"/>
    <col min="8460" max="8460" width="15.140625" style="53" customWidth="1"/>
    <col min="8461" max="8461" width="21.5703125" style="53" customWidth="1"/>
    <col min="8462" max="8703" width="9.140625" style="53"/>
    <col min="8704" max="8704" width="6.5703125" style="53" customWidth="1"/>
    <col min="8705" max="8705" width="35.28515625" style="53" customWidth="1"/>
    <col min="8706" max="8706" width="14" style="53" customWidth="1"/>
    <col min="8707" max="8707" width="11.42578125" style="53" customWidth="1"/>
    <col min="8708" max="8708" width="21.7109375" style="53" customWidth="1"/>
    <col min="8709" max="8709" width="13.7109375" style="53" customWidth="1"/>
    <col min="8710" max="8710" width="14.85546875" style="53" customWidth="1"/>
    <col min="8711" max="8711" width="19.5703125" style="53" customWidth="1"/>
    <col min="8712" max="8712" width="13.7109375" style="53" customWidth="1"/>
    <col min="8713" max="8713" width="14.7109375" style="53" customWidth="1"/>
    <col min="8714" max="8715" width="14.140625" style="53" customWidth="1"/>
    <col min="8716" max="8716" width="15.140625" style="53" customWidth="1"/>
    <col min="8717" max="8717" width="21.5703125" style="53" customWidth="1"/>
    <col min="8718" max="8959" width="9.140625" style="53"/>
    <col min="8960" max="8960" width="6.5703125" style="53" customWidth="1"/>
    <col min="8961" max="8961" width="35.28515625" style="53" customWidth="1"/>
    <col min="8962" max="8962" width="14" style="53" customWidth="1"/>
    <col min="8963" max="8963" width="11.42578125" style="53" customWidth="1"/>
    <col min="8964" max="8964" width="21.7109375" style="53" customWidth="1"/>
    <col min="8965" max="8965" width="13.7109375" style="53" customWidth="1"/>
    <col min="8966" max="8966" width="14.85546875" style="53" customWidth="1"/>
    <col min="8967" max="8967" width="19.5703125" style="53" customWidth="1"/>
    <col min="8968" max="8968" width="13.7109375" style="53" customWidth="1"/>
    <col min="8969" max="8969" width="14.7109375" style="53" customWidth="1"/>
    <col min="8970" max="8971" width="14.140625" style="53" customWidth="1"/>
    <col min="8972" max="8972" width="15.140625" style="53" customWidth="1"/>
    <col min="8973" max="8973" width="21.5703125" style="53" customWidth="1"/>
    <col min="8974" max="9215" width="9.140625" style="53"/>
    <col min="9216" max="9216" width="6.5703125" style="53" customWidth="1"/>
    <col min="9217" max="9217" width="35.28515625" style="53" customWidth="1"/>
    <col min="9218" max="9218" width="14" style="53" customWidth="1"/>
    <col min="9219" max="9219" width="11.42578125" style="53" customWidth="1"/>
    <col min="9220" max="9220" width="21.7109375" style="53" customWidth="1"/>
    <col min="9221" max="9221" width="13.7109375" style="53" customWidth="1"/>
    <col min="9222" max="9222" width="14.85546875" style="53" customWidth="1"/>
    <col min="9223" max="9223" width="19.5703125" style="53" customWidth="1"/>
    <col min="9224" max="9224" width="13.7109375" style="53" customWidth="1"/>
    <col min="9225" max="9225" width="14.7109375" style="53" customWidth="1"/>
    <col min="9226" max="9227" width="14.140625" style="53" customWidth="1"/>
    <col min="9228" max="9228" width="15.140625" style="53" customWidth="1"/>
    <col min="9229" max="9229" width="21.5703125" style="53" customWidth="1"/>
    <col min="9230" max="9471" width="9.140625" style="53"/>
    <col min="9472" max="9472" width="6.5703125" style="53" customWidth="1"/>
    <col min="9473" max="9473" width="35.28515625" style="53" customWidth="1"/>
    <col min="9474" max="9474" width="14" style="53" customWidth="1"/>
    <col min="9475" max="9475" width="11.42578125" style="53" customWidth="1"/>
    <col min="9476" max="9476" width="21.7109375" style="53" customWidth="1"/>
    <col min="9477" max="9477" width="13.7109375" style="53" customWidth="1"/>
    <col min="9478" max="9478" width="14.85546875" style="53" customWidth="1"/>
    <col min="9479" max="9479" width="19.5703125" style="53" customWidth="1"/>
    <col min="9480" max="9480" width="13.7109375" style="53" customWidth="1"/>
    <col min="9481" max="9481" width="14.7109375" style="53" customWidth="1"/>
    <col min="9482" max="9483" width="14.140625" style="53" customWidth="1"/>
    <col min="9484" max="9484" width="15.140625" style="53" customWidth="1"/>
    <col min="9485" max="9485" width="21.5703125" style="53" customWidth="1"/>
    <col min="9486" max="9727" width="9.140625" style="53"/>
    <col min="9728" max="9728" width="6.5703125" style="53" customWidth="1"/>
    <col min="9729" max="9729" width="35.28515625" style="53" customWidth="1"/>
    <col min="9730" max="9730" width="14" style="53" customWidth="1"/>
    <col min="9731" max="9731" width="11.42578125" style="53" customWidth="1"/>
    <col min="9732" max="9732" width="21.7109375" style="53" customWidth="1"/>
    <col min="9733" max="9733" width="13.7109375" style="53" customWidth="1"/>
    <col min="9734" max="9734" width="14.85546875" style="53" customWidth="1"/>
    <col min="9735" max="9735" width="19.5703125" style="53" customWidth="1"/>
    <col min="9736" max="9736" width="13.7109375" style="53" customWidth="1"/>
    <col min="9737" max="9737" width="14.7109375" style="53" customWidth="1"/>
    <col min="9738" max="9739" width="14.140625" style="53" customWidth="1"/>
    <col min="9740" max="9740" width="15.140625" style="53" customWidth="1"/>
    <col min="9741" max="9741" width="21.5703125" style="53" customWidth="1"/>
    <col min="9742" max="9983" width="9.140625" style="53"/>
    <col min="9984" max="9984" width="6.5703125" style="53" customWidth="1"/>
    <col min="9985" max="9985" width="35.28515625" style="53" customWidth="1"/>
    <col min="9986" max="9986" width="14" style="53" customWidth="1"/>
    <col min="9987" max="9987" width="11.42578125" style="53" customWidth="1"/>
    <col min="9988" max="9988" width="21.7109375" style="53" customWidth="1"/>
    <col min="9989" max="9989" width="13.7109375" style="53" customWidth="1"/>
    <col min="9990" max="9990" width="14.85546875" style="53" customWidth="1"/>
    <col min="9991" max="9991" width="19.5703125" style="53" customWidth="1"/>
    <col min="9992" max="9992" width="13.7109375" style="53" customWidth="1"/>
    <col min="9993" max="9993" width="14.7109375" style="53" customWidth="1"/>
    <col min="9994" max="9995" width="14.140625" style="53" customWidth="1"/>
    <col min="9996" max="9996" width="15.140625" style="53" customWidth="1"/>
    <col min="9997" max="9997" width="21.5703125" style="53" customWidth="1"/>
    <col min="9998" max="10239" width="9.140625" style="53"/>
    <col min="10240" max="10240" width="6.5703125" style="53" customWidth="1"/>
    <col min="10241" max="10241" width="35.28515625" style="53" customWidth="1"/>
    <col min="10242" max="10242" width="14" style="53" customWidth="1"/>
    <col min="10243" max="10243" width="11.42578125" style="53" customWidth="1"/>
    <col min="10244" max="10244" width="21.7109375" style="53" customWidth="1"/>
    <col min="10245" max="10245" width="13.7109375" style="53" customWidth="1"/>
    <col min="10246" max="10246" width="14.85546875" style="53" customWidth="1"/>
    <col min="10247" max="10247" width="19.5703125" style="53" customWidth="1"/>
    <col min="10248" max="10248" width="13.7109375" style="53" customWidth="1"/>
    <col min="10249" max="10249" width="14.7109375" style="53" customWidth="1"/>
    <col min="10250" max="10251" width="14.140625" style="53" customWidth="1"/>
    <col min="10252" max="10252" width="15.140625" style="53" customWidth="1"/>
    <col min="10253" max="10253" width="21.5703125" style="53" customWidth="1"/>
    <col min="10254" max="10495" width="9.140625" style="53"/>
    <col min="10496" max="10496" width="6.5703125" style="53" customWidth="1"/>
    <col min="10497" max="10497" width="35.28515625" style="53" customWidth="1"/>
    <col min="10498" max="10498" width="14" style="53" customWidth="1"/>
    <col min="10499" max="10499" width="11.42578125" style="53" customWidth="1"/>
    <col min="10500" max="10500" width="21.7109375" style="53" customWidth="1"/>
    <col min="10501" max="10501" width="13.7109375" style="53" customWidth="1"/>
    <col min="10502" max="10502" width="14.85546875" style="53" customWidth="1"/>
    <col min="10503" max="10503" width="19.5703125" style="53" customWidth="1"/>
    <col min="10504" max="10504" width="13.7109375" style="53" customWidth="1"/>
    <col min="10505" max="10505" width="14.7109375" style="53" customWidth="1"/>
    <col min="10506" max="10507" width="14.140625" style="53" customWidth="1"/>
    <col min="10508" max="10508" width="15.140625" style="53" customWidth="1"/>
    <col min="10509" max="10509" width="21.5703125" style="53" customWidth="1"/>
    <col min="10510" max="10751" width="9.140625" style="53"/>
    <col min="10752" max="10752" width="6.5703125" style="53" customWidth="1"/>
    <col min="10753" max="10753" width="35.28515625" style="53" customWidth="1"/>
    <col min="10754" max="10754" width="14" style="53" customWidth="1"/>
    <col min="10755" max="10755" width="11.42578125" style="53" customWidth="1"/>
    <col min="10756" max="10756" width="21.7109375" style="53" customWidth="1"/>
    <col min="10757" max="10757" width="13.7109375" style="53" customWidth="1"/>
    <col min="10758" max="10758" width="14.85546875" style="53" customWidth="1"/>
    <col min="10759" max="10759" width="19.5703125" style="53" customWidth="1"/>
    <col min="10760" max="10760" width="13.7109375" style="53" customWidth="1"/>
    <col min="10761" max="10761" width="14.7109375" style="53" customWidth="1"/>
    <col min="10762" max="10763" width="14.140625" style="53" customWidth="1"/>
    <col min="10764" max="10764" width="15.140625" style="53" customWidth="1"/>
    <col min="10765" max="10765" width="21.5703125" style="53" customWidth="1"/>
    <col min="10766" max="11007" width="9.140625" style="53"/>
    <col min="11008" max="11008" width="6.5703125" style="53" customWidth="1"/>
    <col min="11009" max="11009" width="35.28515625" style="53" customWidth="1"/>
    <col min="11010" max="11010" width="14" style="53" customWidth="1"/>
    <col min="11011" max="11011" width="11.42578125" style="53" customWidth="1"/>
    <col min="11012" max="11012" width="21.7109375" style="53" customWidth="1"/>
    <col min="11013" max="11013" width="13.7109375" style="53" customWidth="1"/>
    <col min="11014" max="11014" width="14.85546875" style="53" customWidth="1"/>
    <col min="11015" max="11015" width="19.5703125" style="53" customWidth="1"/>
    <col min="11016" max="11016" width="13.7109375" style="53" customWidth="1"/>
    <col min="11017" max="11017" width="14.7109375" style="53" customWidth="1"/>
    <col min="11018" max="11019" width="14.140625" style="53" customWidth="1"/>
    <col min="11020" max="11020" width="15.140625" style="53" customWidth="1"/>
    <col min="11021" max="11021" width="21.5703125" style="53" customWidth="1"/>
    <col min="11022" max="11263" width="9.140625" style="53"/>
    <col min="11264" max="11264" width="6.5703125" style="53" customWidth="1"/>
    <col min="11265" max="11265" width="35.28515625" style="53" customWidth="1"/>
    <col min="11266" max="11266" width="14" style="53" customWidth="1"/>
    <col min="11267" max="11267" width="11.42578125" style="53" customWidth="1"/>
    <col min="11268" max="11268" width="21.7109375" style="53" customWidth="1"/>
    <col min="11269" max="11269" width="13.7109375" style="53" customWidth="1"/>
    <col min="11270" max="11270" width="14.85546875" style="53" customWidth="1"/>
    <col min="11271" max="11271" width="19.5703125" style="53" customWidth="1"/>
    <col min="11272" max="11272" width="13.7109375" style="53" customWidth="1"/>
    <col min="11273" max="11273" width="14.7109375" style="53" customWidth="1"/>
    <col min="11274" max="11275" width="14.140625" style="53" customWidth="1"/>
    <col min="11276" max="11276" width="15.140625" style="53" customWidth="1"/>
    <col min="11277" max="11277" width="21.5703125" style="53" customWidth="1"/>
    <col min="11278" max="11519" width="9.140625" style="53"/>
    <col min="11520" max="11520" width="6.5703125" style="53" customWidth="1"/>
    <col min="11521" max="11521" width="35.28515625" style="53" customWidth="1"/>
    <col min="11522" max="11522" width="14" style="53" customWidth="1"/>
    <col min="11523" max="11523" width="11.42578125" style="53" customWidth="1"/>
    <col min="11524" max="11524" width="21.7109375" style="53" customWidth="1"/>
    <col min="11525" max="11525" width="13.7109375" style="53" customWidth="1"/>
    <col min="11526" max="11526" width="14.85546875" style="53" customWidth="1"/>
    <col min="11527" max="11527" width="19.5703125" style="53" customWidth="1"/>
    <col min="11528" max="11528" width="13.7109375" style="53" customWidth="1"/>
    <col min="11529" max="11529" width="14.7109375" style="53" customWidth="1"/>
    <col min="11530" max="11531" width="14.140625" style="53" customWidth="1"/>
    <col min="11532" max="11532" width="15.140625" style="53" customWidth="1"/>
    <col min="11533" max="11533" width="21.5703125" style="53" customWidth="1"/>
    <col min="11534" max="11775" width="9.140625" style="53"/>
    <col min="11776" max="11776" width="6.5703125" style="53" customWidth="1"/>
    <col min="11777" max="11777" width="35.28515625" style="53" customWidth="1"/>
    <col min="11778" max="11778" width="14" style="53" customWidth="1"/>
    <col min="11779" max="11779" width="11.42578125" style="53" customWidth="1"/>
    <col min="11780" max="11780" width="21.7109375" style="53" customWidth="1"/>
    <col min="11781" max="11781" width="13.7109375" style="53" customWidth="1"/>
    <col min="11782" max="11782" width="14.85546875" style="53" customWidth="1"/>
    <col min="11783" max="11783" width="19.5703125" style="53" customWidth="1"/>
    <col min="11784" max="11784" width="13.7109375" style="53" customWidth="1"/>
    <col min="11785" max="11785" width="14.7109375" style="53" customWidth="1"/>
    <col min="11786" max="11787" width="14.140625" style="53" customWidth="1"/>
    <col min="11788" max="11788" width="15.140625" style="53" customWidth="1"/>
    <col min="11789" max="11789" width="21.5703125" style="53" customWidth="1"/>
    <col min="11790" max="12031" width="9.140625" style="53"/>
    <col min="12032" max="12032" width="6.5703125" style="53" customWidth="1"/>
    <col min="12033" max="12033" width="35.28515625" style="53" customWidth="1"/>
    <col min="12034" max="12034" width="14" style="53" customWidth="1"/>
    <col min="12035" max="12035" width="11.42578125" style="53" customWidth="1"/>
    <col min="12036" max="12036" width="21.7109375" style="53" customWidth="1"/>
    <col min="12037" max="12037" width="13.7109375" style="53" customWidth="1"/>
    <col min="12038" max="12038" width="14.85546875" style="53" customWidth="1"/>
    <col min="12039" max="12039" width="19.5703125" style="53" customWidth="1"/>
    <col min="12040" max="12040" width="13.7109375" style="53" customWidth="1"/>
    <col min="12041" max="12041" width="14.7109375" style="53" customWidth="1"/>
    <col min="12042" max="12043" width="14.140625" style="53" customWidth="1"/>
    <col min="12044" max="12044" width="15.140625" style="53" customWidth="1"/>
    <col min="12045" max="12045" width="21.5703125" style="53" customWidth="1"/>
    <col min="12046" max="12287" width="9.140625" style="53"/>
    <col min="12288" max="12288" width="6.5703125" style="53" customWidth="1"/>
    <col min="12289" max="12289" width="35.28515625" style="53" customWidth="1"/>
    <col min="12290" max="12290" width="14" style="53" customWidth="1"/>
    <col min="12291" max="12291" width="11.42578125" style="53" customWidth="1"/>
    <col min="12292" max="12292" width="21.7109375" style="53" customWidth="1"/>
    <col min="12293" max="12293" width="13.7109375" style="53" customWidth="1"/>
    <col min="12294" max="12294" width="14.85546875" style="53" customWidth="1"/>
    <col min="12295" max="12295" width="19.5703125" style="53" customWidth="1"/>
    <col min="12296" max="12296" width="13.7109375" style="53" customWidth="1"/>
    <col min="12297" max="12297" width="14.7109375" style="53" customWidth="1"/>
    <col min="12298" max="12299" width="14.140625" style="53" customWidth="1"/>
    <col min="12300" max="12300" width="15.140625" style="53" customWidth="1"/>
    <col min="12301" max="12301" width="21.5703125" style="53" customWidth="1"/>
    <col min="12302" max="12543" width="9.140625" style="53"/>
    <col min="12544" max="12544" width="6.5703125" style="53" customWidth="1"/>
    <col min="12545" max="12545" width="35.28515625" style="53" customWidth="1"/>
    <col min="12546" max="12546" width="14" style="53" customWidth="1"/>
    <col min="12547" max="12547" width="11.42578125" style="53" customWidth="1"/>
    <col min="12548" max="12548" width="21.7109375" style="53" customWidth="1"/>
    <col min="12549" max="12549" width="13.7109375" style="53" customWidth="1"/>
    <col min="12550" max="12550" width="14.85546875" style="53" customWidth="1"/>
    <col min="12551" max="12551" width="19.5703125" style="53" customWidth="1"/>
    <col min="12552" max="12552" width="13.7109375" style="53" customWidth="1"/>
    <col min="12553" max="12553" width="14.7109375" style="53" customWidth="1"/>
    <col min="12554" max="12555" width="14.140625" style="53" customWidth="1"/>
    <col min="12556" max="12556" width="15.140625" style="53" customWidth="1"/>
    <col min="12557" max="12557" width="21.5703125" style="53" customWidth="1"/>
    <col min="12558" max="12799" width="9.140625" style="53"/>
    <col min="12800" max="12800" width="6.5703125" style="53" customWidth="1"/>
    <col min="12801" max="12801" width="35.28515625" style="53" customWidth="1"/>
    <col min="12802" max="12802" width="14" style="53" customWidth="1"/>
    <col min="12803" max="12803" width="11.42578125" style="53" customWidth="1"/>
    <col min="12804" max="12804" width="21.7109375" style="53" customWidth="1"/>
    <col min="12805" max="12805" width="13.7109375" style="53" customWidth="1"/>
    <col min="12806" max="12806" width="14.85546875" style="53" customWidth="1"/>
    <col min="12807" max="12807" width="19.5703125" style="53" customWidth="1"/>
    <col min="12808" max="12808" width="13.7109375" style="53" customWidth="1"/>
    <col min="12809" max="12809" width="14.7109375" style="53" customWidth="1"/>
    <col min="12810" max="12811" width="14.140625" style="53" customWidth="1"/>
    <col min="12812" max="12812" width="15.140625" style="53" customWidth="1"/>
    <col min="12813" max="12813" width="21.5703125" style="53" customWidth="1"/>
    <col min="12814" max="13055" width="9.140625" style="53"/>
    <col min="13056" max="13056" width="6.5703125" style="53" customWidth="1"/>
    <col min="13057" max="13057" width="35.28515625" style="53" customWidth="1"/>
    <col min="13058" max="13058" width="14" style="53" customWidth="1"/>
    <col min="13059" max="13059" width="11.42578125" style="53" customWidth="1"/>
    <col min="13060" max="13060" width="21.7109375" style="53" customWidth="1"/>
    <col min="13061" max="13061" width="13.7109375" style="53" customWidth="1"/>
    <col min="13062" max="13062" width="14.85546875" style="53" customWidth="1"/>
    <col min="13063" max="13063" width="19.5703125" style="53" customWidth="1"/>
    <col min="13064" max="13064" width="13.7109375" style="53" customWidth="1"/>
    <col min="13065" max="13065" width="14.7109375" style="53" customWidth="1"/>
    <col min="13066" max="13067" width="14.140625" style="53" customWidth="1"/>
    <col min="13068" max="13068" width="15.140625" style="53" customWidth="1"/>
    <col min="13069" max="13069" width="21.5703125" style="53" customWidth="1"/>
    <col min="13070" max="13311" width="9.140625" style="53"/>
    <col min="13312" max="13312" width="6.5703125" style="53" customWidth="1"/>
    <col min="13313" max="13313" width="35.28515625" style="53" customWidth="1"/>
    <col min="13314" max="13314" width="14" style="53" customWidth="1"/>
    <col min="13315" max="13315" width="11.42578125" style="53" customWidth="1"/>
    <col min="13316" max="13316" width="21.7109375" style="53" customWidth="1"/>
    <col min="13317" max="13317" width="13.7109375" style="53" customWidth="1"/>
    <col min="13318" max="13318" width="14.85546875" style="53" customWidth="1"/>
    <col min="13319" max="13319" width="19.5703125" style="53" customWidth="1"/>
    <col min="13320" max="13320" width="13.7109375" style="53" customWidth="1"/>
    <col min="13321" max="13321" width="14.7109375" style="53" customWidth="1"/>
    <col min="13322" max="13323" width="14.140625" style="53" customWidth="1"/>
    <col min="13324" max="13324" width="15.140625" style="53" customWidth="1"/>
    <col min="13325" max="13325" width="21.5703125" style="53" customWidth="1"/>
    <col min="13326" max="13567" width="9.140625" style="53"/>
    <col min="13568" max="13568" width="6.5703125" style="53" customWidth="1"/>
    <col min="13569" max="13569" width="35.28515625" style="53" customWidth="1"/>
    <col min="13570" max="13570" width="14" style="53" customWidth="1"/>
    <col min="13571" max="13571" width="11.42578125" style="53" customWidth="1"/>
    <col min="13572" max="13572" width="21.7109375" style="53" customWidth="1"/>
    <col min="13573" max="13573" width="13.7109375" style="53" customWidth="1"/>
    <col min="13574" max="13574" width="14.85546875" style="53" customWidth="1"/>
    <col min="13575" max="13575" width="19.5703125" style="53" customWidth="1"/>
    <col min="13576" max="13576" width="13.7109375" style="53" customWidth="1"/>
    <col min="13577" max="13577" width="14.7109375" style="53" customWidth="1"/>
    <col min="13578" max="13579" width="14.140625" style="53" customWidth="1"/>
    <col min="13580" max="13580" width="15.140625" style="53" customWidth="1"/>
    <col min="13581" max="13581" width="21.5703125" style="53" customWidth="1"/>
    <col min="13582" max="13823" width="9.140625" style="53"/>
    <col min="13824" max="13824" width="6.5703125" style="53" customWidth="1"/>
    <col min="13825" max="13825" width="35.28515625" style="53" customWidth="1"/>
    <col min="13826" max="13826" width="14" style="53" customWidth="1"/>
    <col min="13827" max="13827" width="11.42578125" style="53" customWidth="1"/>
    <col min="13828" max="13828" width="21.7109375" style="53" customWidth="1"/>
    <col min="13829" max="13829" width="13.7109375" style="53" customWidth="1"/>
    <col min="13830" max="13830" width="14.85546875" style="53" customWidth="1"/>
    <col min="13831" max="13831" width="19.5703125" style="53" customWidth="1"/>
    <col min="13832" max="13832" width="13.7109375" style="53" customWidth="1"/>
    <col min="13833" max="13833" width="14.7109375" style="53" customWidth="1"/>
    <col min="13834" max="13835" width="14.140625" style="53" customWidth="1"/>
    <col min="13836" max="13836" width="15.140625" style="53" customWidth="1"/>
    <col min="13837" max="13837" width="21.5703125" style="53" customWidth="1"/>
    <col min="13838" max="14079" width="9.140625" style="53"/>
    <col min="14080" max="14080" width="6.5703125" style="53" customWidth="1"/>
    <col min="14081" max="14081" width="35.28515625" style="53" customWidth="1"/>
    <col min="14082" max="14082" width="14" style="53" customWidth="1"/>
    <col min="14083" max="14083" width="11.42578125" style="53" customWidth="1"/>
    <col min="14084" max="14084" width="21.7109375" style="53" customWidth="1"/>
    <col min="14085" max="14085" width="13.7109375" style="53" customWidth="1"/>
    <col min="14086" max="14086" width="14.85546875" style="53" customWidth="1"/>
    <col min="14087" max="14087" width="19.5703125" style="53" customWidth="1"/>
    <col min="14088" max="14088" width="13.7109375" style="53" customWidth="1"/>
    <col min="14089" max="14089" width="14.7109375" style="53" customWidth="1"/>
    <col min="14090" max="14091" width="14.140625" style="53" customWidth="1"/>
    <col min="14092" max="14092" width="15.140625" style="53" customWidth="1"/>
    <col min="14093" max="14093" width="21.5703125" style="53" customWidth="1"/>
    <col min="14094" max="14335" width="9.140625" style="53"/>
    <col min="14336" max="14336" width="6.5703125" style="53" customWidth="1"/>
    <col min="14337" max="14337" width="35.28515625" style="53" customWidth="1"/>
    <col min="14338" max="14338" width="14" style="53" customWidth="1"/>
    <col min="14339" max="14339" width="11.42578125" style="53" customWidth="1"/>
    <col min="14340" max="14340" width="21.7109375" style="53" customWidth="1"/>
    <col min="14341" max="14341" width="13.7109375" style="53" customWidth="1"/>
    <col min="14342" max="14342" width="14.85546875" style="53" customWidth="1"/>
    <col min="14343" max="14343" width="19.5703125" style="53" customWidth="1"/>
    <col min="14344" max="14344" width="13.7109375" style="53" customWidth="1"/>
    <col min="14345" max="14345" width="14.7109375" style="53" customWidth="1"/>
    <col min="14346" max="14347" width="14.140625" style="53" customWidth="1"/>
    <col min="14348" max="14348" width="15.140625" style="53" customWidth="1"/>
    <col min="14349" max="14349" width="21.5703125" style="53" customWidth="1"/>
    <col min="14350" max="14591" width="9.140625" style="53"/>
    <col min="14592" max="14592" width="6.5703125" style="53" customWidth="1"/>
    <col min="14593" max="14593" width="35.28515625" style="53" customWidth="1"/>
    <col min="14594" max="14594" width="14" style="53" customWidth="1"/>
    <col min="14595" max="14595" width="11.42578125" style="53" customWidth="1"/>
    <col min="14596" max="14596" width="21.7109375" style="53" customWidth="1"/>
    <col min="14597" max="14597" width="13.7109375" style="53" customWidth="1"/>
    <col min="14598" max="14598" width="14.85546875" style="53" customWidth="1"/>
    <col min="14599" max="14599" width="19.5703125" style="53" customWidth="1"/>
    <col min="14600" max="14600" width="13.7109375" style="53" customWidth="1"/>
    <col min="14601" max="14601" width="14.7109375" style="53" customWidth="1"/>
    <col min="14602" max="14603" width="14.140625" style="53" customWidth="1"/>
    <col min="14604" max="14604" width="15.140625" style="53" customWidth="1"/>
    <col min="14605" max="14605" width="21.5703125" style="53" customWidth="1"/>
    <col min="14606" max="14847" width="9.140625" style="53"/>
    <col min="14848" max="14848" width="6.5703125" style="53" customWidth="1"/>
    <col min="14849" max="14849" width="35.28515625" style="53" customWidth="1"/>
    <col min="14850" max="14850" width="14" style="53" customWidth="1"/>
    <col min="14851" max="14851" width="11.42578125" style="53" customWidth="1"/>
    <col min="14852" max="14852" width="21.7109375" style="53" customWidth="1"/>
    <col min="14853" max="14853" width="13.7109375" style="53" customWidth="1"/>
    <col min="14854" max="14854" width="14.85546875" style="53" customWidth="1"/>
    <col min="14855" max="14855" width="19.5703125" style="53" customWidth="1"/>
    <col min="14856" max="14856" width="13.7109375" style="53" customWidth="1"/>
    <col min="14857" max="14857" width="14.7109375" style="53" customWidth="1"/>
    <col min="14858" max="14859" width="14.140625" style="53" customWidth="1"/>
    <col min="14860" max="14860" width="15.140625" style="53" customWidth="1"/>
    <col min="14861" max="14861" width="21.5703125" style="53" customWidth="1"/>
    <col min="14862" max="15103" width="9.140625" style="53"/>
    <col min="15104" max="15104" width="6.5703125" style="53" customWidth="1"/>
    <col min="15105" max="15105" width="35.28515625" style="53" customWidth="1"/>
    <col min="15106" max="15106" width="14" style="53" customWidth="1"/>
    <col min="15107" max="15107" width="11.42578125" style="53" customWidth="1"/>
    <col min="15108" max="15108" width="21.7109375" style="53" customWidth="1"/>
    <col min="15109" max="15109" width="13.7109375" style="53" customWidth="1"/>
    <col min="15110" max="15110" width="14.85546875" style="53" customWidth="1"/>
    <col min="15111" max="15111" width="19.5703125" style="53" customWidth="1"/>
    <col min="15112" max="15112" width="13.7109375" style="53" customWidth="1"/>
    <col min="15113" max="15113" width="14.7109375" style="53" customWidth="1"/>
    <col min="15114" max="15115" width="14.140625" style="53" customWidth="1"/>
    <col min="15116" max="15116" width="15.140625" style="53" customWidth="1"/>
    <col min="15117" max="15117" width="21.5703125" style="53" customWidth="1"/>
    <col min="15118" max="15359" width="9.140625" style="53"/>
    <col min="15360" max="15360" width="6.5703125" style="53" customWidth="1"/>
    <col min="15361" max="15361" width="35.28515625" style="53" customWidth="1"/>
    <col min="15362" max="15362" width="14" style="53" customWidth="1"/>
    <col min="15363" max="15363" width="11.42578125" style="53" customWidth="1"/>
    <col min="15364" max="15364" width="21.7109375" style="53" customWidth="1"/>
    <col min="15365" max="15365" width="13.7109375" style="53" customWidth="1"/>
    <col min="15366" max="15366" width="14.85546875" style="53" customWidth="1"/>
    <col min="15367" max="15367" width="19.5703125" style="53" customWidth="1"/>
    <col min="15368" max="15368" width="13.7109375" style="53" customWidth="1"/>
    <col min="15369" max="15369" width="14.7109375" style="53" customWidth="1"/>
    <col min="15370" max="15371" width="14.140625" style="53" customWidth="1"/>
    <col min="15372" max="15372" width="15.140625" style="53" customWidth="1"/>
    <col min="15373" max="15373" width="21.5703125" style="53" customWidth="1"/>
    <col min="15374" max="15615" width="9.140625" style="53"/>
    <col min="15616" max="15616" width="6.5703125" style="53" customWidth="1"/>
    <col min="15617" max="15617" width="35.28515625" style="53" customWidth="1"/>
    <col min="15618" max="15618" width="14" style="53" customWidth="1"/>
    <col min="15619" max="15619" width="11.42578125" style="53" customWidth="1"/>
    <col min="15620" max="15620" width="21.7109375" style="53" customWidth="1"/>
    <col min="15621" max="15621" width="13.7109375" style="53" customWidth="1"/>
    <col min="15622" max="15622" width="14.85546875" style="53" customWidth="1"/>
    <col min="15623" max="15623" width="19.5703125" style="53" customWidth="1"/>
    <col min="15624" max="15624" width="13.7109375" style="53" customWidth="1"/>
    <col min="15625" max="15625" width="14.7109375" style="53" customWidth="1"/>
    <col min="15626" max="15627" width="14.140625" style="53" customWidth="1"/>
    <col min="15628" max="15628" width="15.140625" style="53" customWidth="1"/>
    <col min="15629" max="15629" width="21.5703125" style="53" customWidth="1"/>
    <col min="15630" max="15871" width="9.140625" style="53"/>
    <col min="15872" max="15872" width="6.5703125" style="53" customWidth="1"/>
    <col min="15873" max="15873" width="35.28515625" style="53" customWidth="1"/>
    <col min="15874" max="15874" width="14" style="53" customWidth="1"/>
    <col min="15875" max="15875" width="11.42578125" style="53" customWidth="1"/>
    <col min="15876" max="15876" width="21.7109375" style="53" customWidth="1"/>
    <col min="15877" max="15877" width="13.7109375" style="53" customWidth="1"/>
    <col min="15878" max="15878" width="14.85546875" style="53" customWidth="1"/>
    <col min="15879" max="15879" width="19.5703125" style="53" customWidth="1"/>
    <col min="15880" max="15880" width="13.7109375" style="53" customWidth="1"/>
    <col min="15881" max="15881" width="14.7109375" style="53" customWidth="1"/>
    <col min="15882" max="15883" width="14.140625" style="53" customWidth="1"/>
    <col min="15884" max="15884" width="15.140625" style="53" customWidth="1"/>
    <col min="15885" max="15885" width="21.5703125" style="53" customWidth="1"/>
    <col min="15886" max="16127" width="9.140625" style="53"/>
    <col min="16128" max="16128" width="6.5703125" style="53" customWidth="1"/>
    <col min="16129" max="16129" width="35.28515625" style="53" customWidth="1"/>
    <col min="16130" max="16130" width="14" style="53" customWidth="1"/>
    <col min="16131" max="16131" width="11.42578125" style="53" customWidth="1"/>
    <col min="16132" max="16132" width="21.7109375" style="53" customWidth="1"/>
    <col min="16133" max="16133" width="13.7109375" style="53" customWidth="1"/>
    <col min="16134" max="16134" width="14.85546875" style="53" customWidth="1"/>
    <col min="16135" max="16135" width="19.5703125" style="53" customWidth="1"/>
    <col min="16136" max="16136" width="13.7109375" style="53" customWidth="1"/>
    <col min="16137" max="16137" width="14.7109375" style="53" customWidth="1"/>
    <col min="16138" max="16139" width="14.140625" style="53" customWidth="1"/>
    <col min="16140" max="16140" width="15.140625" style="53" customWidth="1"/>
    <col min="16141" max="16141" width="21.5703125" style="53" customWidth="1"/>
    <col min="16142" max="16384" width="9.140625" style="53"/>
  </cols>
  <sheetData>
    <row r="1" spans="1:13" ht="54" customHeight="1" x14ac:dyDescent="0.25">
      <c r="A1" s="136" t="s">
        <v>236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3" ht="24" customHeight="1" x14ac:dyDescent="0.25">
      <c r="A2" s="136" t="str">
        <f>'Подпрограмма 4'!A2:N2</f>
        <v>по состоянию на 01 октября 2021 года (с начала года нарастающим итогом)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3" ht="24" customHeight="1" x14ac:dyDescent="0.25">
      <c r="A3" s="137" t="s">
        <v>119</v>
      </c>
      <c r="B3" s="137" t="s">
        <v>120</v>
      </c>
      <c r="C3" s="138" t="s">
        <v>121</v>
      </c>
      <c r="D3" s="139"/>
      <c r="E3" s="137" t="s">
        <v>122</v>
      </c>
      <c r="F3" s="137" t="s">
        <v>123</v>
      </c>
      <c r="G3" s="137" t="s">
        <v>124</v>
      </c>
      <c r="H3" s="137" t="s">
        <v>125</v>
      </c>
      <c r="I3" s="140" t="s">
        <v>126</v>
      </c>
      <c r="J3" s="140" t="s">
        <v>127</v>
      </c>
      <c r="K3" s="137" t="s">
        <v>128</v>
      </c>
      <c r="L3" s="137"/>
      <c r="M3" s="137"/>
    </row>
    <row r="4" spans="1:13" ht="15" customHeight="1" x14ac:dyDescent="0.25">
      <c r="A4" s="137"/>
      <c r="B4" s="137"/>
      <c r="C4" s="140" t="s">
        <v>129</v>
      </c>
      <c r="D4" s="140" t="s">
        <v>130</v>
      </c>
      <c r="E4" s="137"/>
      <c r="F4" s="137"/>
      <c r="G4" s="137"/>
      <c r="H4" s="137"/>
      <c r="I4" s="141"/>
      <c r="J4" s="141"/>
      <c r="K4" s="137" t="s">
        <v>131</v>
      </c>
      <c r="L4" s="140" t="s">
        <v>132</v>
      </c>
      <c r="M4" s="137" t="s">
        <v>133</v>
      </c>
    </row>
    <row r="5" spans="1:13" ht="31.5" customHeight="1" x14ac:dyDescent="0.25">
      <c r="A5" s="137"/>
      <c r="B5" s="137"/>
      <c r="C5" s="142"/>
      <c r="D5" s="142"/>
      <c r="E5" s="137"/>
      <c r="F5" s="137"/>
      <c r="G5" s="137"/>
      <c r="H5" s="137"/>
      <c r="I5" s="142"/>
      <c r="J5" s="142"/>
      <c r="K5" s="137"/>
      <c r="L5" s="142"/>
      <c r="M5" s="137"/>
    </row>
    <row r="6" spans="1:13" x14ac:dyDescent="0.25">
      <c r="A6" s="54">
        <v>1</v>
      </c>
      <c r="B6" s="54">
        <v>2</v>
      </c>
      <c r="C6" s="54">
        <f>B6+1</f>
        <v>3</v>
      </c>
      <c r="D6" s="54">
        <f t="shared" ref="D6:K6" si="0">C6+1</f>
        <v>4</v>
      </c>
      <c r="E6" s="54">
        <v>3</v>
      </c>
      <c r="F6" s="54">
        <f t="shared" si="0"/>
        <v>4</v>
      </c>
      <c r="G6" s="54">
        <f t="shared" si="0"/>
        <v>5</v>
      </c>
      <c r="H6" s="54">
        <f t="shared" si="0"/>
        <v>6</v>
      </c>
      <c r="I6" s="54">
        <f t="shared" si="0"/>
        <v>7</v>
      </c>
      <c r="J6" s="54">
        <f t="shared" si="0"/>
        <v>8</v>
      </c>
      <c r="K6" s="54">
        <f t="shared" si="0"/>
        <v>9</v>
      </c>
      <c r="L6" s="54">
        <v>10</v>
      </c>
      <c r="M6" s="54">
        <v>11</v>
      </c>
    </row>
    <row r="7" spans="1:13" s="55" customFormat="1" ht="53.25" customHeight="1" x14ac:dyDescent="0.25">
      <c r="A7" s="109">
        <v>1</v>
      </c>
      <c r="B7" s="107" t="s">
        <v>237</v>
      </c>
      <c r="C7" s="66"/>
      <c r="D7" s="66"/>
      <c r="E7" s="102" t="s">
        <v>238</v>
      </c>
      <c r="F7" s="103" t="s">
        <v>239</v>
      </c>
      <c r="G7" s="108" t="s">
        <v>2</v>
      </c>
      <c r="H7" s="104">
        <v>44439</v>
      </c>
      <c r="I7" s="70">
        <f>2905955/1000</f>
        <v>2905.9549999999999</v>
      </c>
      <c r="J7" s="65"/>
      <c r="K7" s="100">
        <f>M7</f>
        <v>0</v>
      </c>
      <c r="L7" s="143"/>
      <c r="M7" s="100">
        <f>'Подпрограмма 2'!I16</f>
        <v>0</v>
      </c>
    </row>
    <row r="8" spans="1:13" s="55" customFormat="1" ht="58.5" customHeight="1" x14ac:dyDescent="0.25">
      <c r="A8" s="110">
        <v>2</v>
      </c>
      <c r="B8" s="107" t="s">
        <v>145</v>
      </c>
      <c r="C8" s="66"/>
      <c r="D8" s="66"/>
      <c r="E8" s="106" t="s">
        <v>240</v>
      </c>
      <c r="F8" s="106" t="s">
        <v>241</v>
      </c>
      <c r="G8" s="108" t="s">
        <v>242</v>
      </c>
      <c r="H8" s="69" t="s">
        <v>243</v>
      </c>
      <c r="I8" s="70">
        <f>8254719/1000</f>
        <v>8254.7189999999991</v>
      </c>
      <c r="J8" s="65"/>
      <c r="K8" s="101"/>
      <c r="L8" s="144"/>
      <c r="M8" s="101">
        <f>'Подпрограмма 2'!I17</f>
        <v>0</v>
      </c>
    </row>
    <row r="9" spans="1:13" s="55" customFormat="1" ht="57" customHeight="1" x14ac:dyDescent="0.25">
      <c r="A9" s="111">
        <v>3</v>
      </c>
      <c r="B9" s="107" t="s">
        <v>146</v>
      </c>
      <c r="C9" s="66"/>
      <c r="D9" s="66"/>
      <c r="E9" s="106" t="s">
        <v>244</v>
      </c>
      <c r="F9" s="106" t="s">
        <v>245</v>
      </c>
      <c r="G9" s="107" t="s">
        <v>2</v>
      </c>
      <c r="H9" s="75" t="s">
        <v>246</v>
      </c>
      <c r="I9" s="80">
        <f>624856/1000</f>
        <v>624.85599999999999</v>
      </c>
      <c r="J9" s="65"/>
      <c r="K9" s="112">
        <f>M9</f>
        <v>0</v>
      </c>
      <c r="L9" s="163"/>
      <c r="M9" s="112">
        <f>'Подпрограмма 2'!I18</f>
        <v>0</v>
      </c>
    </row>
    <row r="10" spans="1:13" s="55" customFormat="1" ht="75" customHeight="1" x14ac:dyDescent="0.25">
      <c r="A10" s="109">
        <v>4</v>
      </c>
      <c r="B10" s="9" t="s">
        <v>148</v>
      </c>
      <c r="C10" s="66"/>
      <c r="D10" s="66"/>
      <c r="E10" s="105" t="s">
        <v>247</v>
      </c>
      <c r="F10" s="105" t="s">
        <v>248</v>
      </c>
      <c r="G10" s="107" t="s">
        <v>2</v>
      </c>
      <c r="H10" s="75" t="s">
        <v>250</v>
      </c>
      <c r="I10" s="76">
        <v>561</v>
      </c>
      <c r="J10" s="65"/>
      <c r="K10" s="112">
        <f>M10</f>
        <v>561</v>
      </c>
      <c r="L10" s="163"/>
      <c r="M10" s="112">
        <f>'Подпрограмма 2'!I24</f>
        <v>561</v>
      </c>
    </row>
    <row r="11" spans="1:13" s="55" customFormat="1" ht="75" customHeight="1" x14ac:dyDescent="0.25">
      <c r="A11" s="148">
        <v>5</v>
      </c>
      <c r="B11" s="9" t="s">
        <v>149</v>
      </c>
      <c r="C11" s="66"/>
      <c r="D11" s="66"/>
      <c r="E11" s="152" t="s">
        <v>249</v>
      </c>
      <c r="F11" s="152" t="s">
        <v>248</v>
      </c>
      <c r="G11" s="160" t="s">
        <v>2</v>
      </c>
      <c r="H11" s="157" t="s">
        <v>250</v>
      </c>
      <c r="I11" s="155">
        <v>423</v>
      </c>
      <c r="J11" s="65"/>
      <c r="K11" s="145">
        <f>M11</f>
        <v>423</v>
      </c>
      <c r="L11" s="163"/>
      <c r="M11" s="145">
        <f>'Подпрограмма 2'!I25+'Подпрограмма 2'!I26+'Подпрограмма 2'!I27</f>
        <v>423</v>
      </c>
    </row>
    <row r="12" spans="1:13" s="55" customFormat="1" ht="75" customHeight="1" x14ac:dyDescent="0.25">
      <c r="A12" s="148"/>
      <c r="B12" s="9" t="s">
        <v>150</v>
      </c>
      <c r="C12" s="66"/>
      <c r="D12" s="66"/>
      <c r="E12" s="153"/>
      <c r="F12" s="153"/>
      <c r="G12" s="161"/>
      <c r="H12" s="158"/>
      <c r="I12" s="156"/>
      <c r="J12" s="65"/>
      <c r="K12" s="146"/>
      <c r="L12" s="163"/>
      <c r="M12" s="146"/>
    </row>
    <row r="13" spans="1:13" s="55" customFormat="1" ht="75" customHeight="1" x14ac:dyDescent="0.25">
      <c r="A13" s="148"/>
      <c r="B13" s="9" t="s">
        <v>151</v>
      </c>
      <c r="C13" s="66"/>
      <c r="D13" s="66"/>
      <c r="E13" s="154"/>
      <c r="F13" s="154"/>
      <c r="G13" s="162"/>
      <c r="H13" s="159"/>
      <c r="I13" s="156"/>
      <c r="J13" s="65"/>
      <c r="K13" s="147"/>
      <c r="L13" s="163"/>
      <c r="M13" s="147"/>
    </row>
    <row r="14" spans="1:13" s="55" customFormat="1" ht="75" customHeight="1" x14ac:dyDescent="0.25">
      <c r="A14" s="110">
        <v>6</v>
      </c>
      <c r="B14" s="9" t="s">
        <v>152</v>
      </c>
      <c r="C14" s="66"/>
      <c r="D14" s="66"/>
      <c r="E14" s="105" t="s">
        <v>251</v>
      </c>
      <c r="F14" s="105" t="s">
        <v>248</v>
      </c>
      <c r="G14" s="107" t="s">
        <v>2</v>
      </c>
      <c r="H14" s="75" t="s">
        <v>250</v>
      </c>
      <c r="I14" s="80">
        <v>330</v>
      </c>
      <c r="J14" s="65"/>
      <c r="K14" s="113">
        <f t="shared" ref="K14:K15" si="1">M14</f>
        <v>330</v>
      </c>
      <c r="L14" s="163"/>
      <c r="M14" s="112">
        <f>'Подпрограмма 2'!I28</f>
        <v>330</v>
      </c>
    </row>
    <row r="15" spans="1:13" s="55" customFormat="1" ht="72.75" customHeight="1" x14ac:dyDescent="0.25">
      <c r="A15" s="111">
        <v>7</v>
      </c>
      <c r="B15" s="9" t="s">
        <v>153</v>
      </c>
      <c r="C15" s="66"/>
      <c r="D15" s="66"/>
      <c r="E15" s="105" t="s">
        <v>252</v>
      </c>
      <c r="F15" s="105" t="s">
        <v>248</v>
      </c>
      <c r="G15" s="107" t="s">
        <v>2</v>
      </c>
      <c r="H15" s="75" t="s">
        <v>250</v>
      </c>
      <c r="I15" s="76">
        <v>202</v>
      </c>
      <c r="J15" s="65"/>
      <c r="K15" s="113">
        <f t="shared" si="1"/>
        <v>202</v>
      </c>
      <c r="L15" s="163"/>
      <c r="M15" s="112">
        <f>'Подпрограмма 2'!I29</f>
        <v>202</v>
      </c>
    </row>
    <row r="16" spans="1:13" s="55" customFormat="1" ht="63" x14ac:dyDescent="0.25">
      <c r="A16" s="79">
        <v>8</v>
      </c>
      <c r="B16" s="98" t="s">
        <v>208</v>
      </c>
      <c r="C16" s="72"/>
      <c r="D16" s="72"/>
      <c r="E16" s="105" t="s">
        <v>253</v>
      </c>
      <c r="F16" s="105" t="s">
        <v>254</v>
      </c>
      <c r="G16" s="99" t="s">
        <v>2</v>
      </c>
      <c r="H16" s="75" t="s">
        <v>192</v>
      </c>
      <c r="I16" s="76">
        <v>1493.6</v>
      </c>
      <c r="J16" s="66"/>
      <c r="K16" s="77">
        <f>M16</f>
        <v>0</v>
      </c>
      <c r="L16" s="78"/>
      <c r="M16" s="77">
        <f>'Подпрограмма 2'!I52</f>
        <v>0</v>
      </c>
    </row>
    <row r="17" spans="1:13" ht="15" customHeight="1" x14ac:dyDescent="0.25">
      <c r="A17" s="149" t="s">
        <v>136</v>
      </c>
      <c r="B17" s="150"/>
      <c r="C17" s="150"/>
      <c r="D17" s="150"/>
      <c r="E17" s="150"/>
      <c r="F17" s="150"/>
      <c r="G17" s="150"/>
      <c r="H17" s="150"/>
      <c r="I17" s="151"/>
      <c r="J17" s="56">
        <f>SUM(J7:J7)</f>
        <v>0</v>
      </c>
      <c r="K17" s="56">
        <f>SUM(K7:K16)</f>
        <v>1516</v>
      </c>
      <c r="L17" s="56"/>
      <c r="M17" s="56">
        <f>SUM(M7:M16)</f>
        <v>1516</v>
      </c>
    </row>
  </sheetData>
  <mergeCells count="28">
    <mergeCell ref="M11:M13"/>
    <mergeCell ref="K11:K13"/>
    <mergeCell ref="A11:A13"/>
    <mergeCell ref="A17:I17"/>
    <mergeCell ref="E11:E13"/>
    <mergeCell ref="F11:F13"/>
    <mergeCell ref="I11:I13"/>
    <mergeCell ref="H11:H13"/>
    <mergeCell ref="G11:G13"/>
    <mergeCell ref="L9:L15"/>
    <mergeCell ref="L7:L8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"/>
  <sheetViews>
    <sheetView view="pageBreakPreview" zoomScale="80" zoomScaleNormal="90" zoomScaleSheetLayoutView="80" workbookViewId="0">
      <pane xSplit="13" ySplit="4" topLeftCell="P5" activePane="bottomRight" state="frozen"/>
      <selection activeCell="B2" sqref="B2:B3"/>
      <selection pane="topRight" activeCell="B2" sqref="B2:B3"/>
      <selection pane="bottomLeft" activeCell="B2" sqref="B2:B3"/>
      <selection pane="bottomRight" activeCell="P7" sqref="P7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15.42578125" style="1" customWidth="1"/>
    <col min="18" max="18" width="14" style="1" hidden="1" customWidth="1"/>
    <col min="19" max="19" width="13.85546875" style="1" hidden="1" customWidth="1"/>
    <col min="20" max="20" width="14.85546875" style="1" customWidth="1"/>
    <col min="21" max="21" width="25.5703125" style="1" customWidth="1"/>
    <col min="22" max="22" width="26.140625" style="1" customWidth="1"/>
    <col min="23" max="23" width="9.140625" style="1"/>
    <col min="24" max="24" width="9.85546875" style="1" bestFit="1" customWidth="1"/>
    <col min="25" max="16384" width="9.140625" style="1"/>
  </cols>
  <sheetData>
    <row r="1" spans="1:24" ht="51" customHeight="1" x14ac:dyDescent="0.25">
      <c r="A1" s="115" t="s">
        <v>166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</row>
    <row r="2" spans="1:24" ht="18.75" customHeight="1" x14ac:dyDescent="0.25">
      <c r="A2" s="115" t="str">
        <f>'Подпрограмма 1'!A2:N2</f>
        <v>по состоянию на 01 октября 2021 года (с начала года нарастающим итогом)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</row>
    <row r="3" spans="1:24" s="2" customFormat="1" ht="31.5" customHeight="1" x14ac:dyDescent="0.25">
      <c r="A3" s="116" t="s">
        <v>18</v>
      </c>
      <c r="B3" s="116" t="s">
        <v>16</v>
      </c>
      <c r="C3" s="116" t="s">
        <v>3</v>
      </c>
      <c r="D3" s="116" t="s">
        <v>17</v>
      </c>
      <c r="E3" s="116" t="str">
        <f>'Подпрограмма 1'!E3:F3</f>
        <v>План на 2021 год</v>
      </c>
      <c r="F3" s="116"/>
      <c r="G3" s="116"/>
      <c r="H3" s="116"/>
      <c r="I3" s="116" t="str">
        <f>'Подпрограмма 2'!G3</f>
        <v>План на 01.10.2021</v>
      </c>
      <c r="J3" s="116"/>
      <c r="K3" s="116"/>
      <c r="L3" s="116"/>
      <c r="M3" s="116" t="s">
        <v>4</v>
      </c>
      <c r="N3" s="116"/>
      <c r="O3" s="116"/>
      <c r="P3" s="116"/>
      <c r="Q3" s="116" t="s">
        <v>5</v>
      </c>
      <c r="R3" s="116"/>
      <c r="S3" s="116"/>
      <c r="T3" s="116"/>
      <c r="U3" s="116" t="s">
        <v>113</v>
      </c>
      <c r="V3" s="116" t="s">
        <v>114</v>
      </c>
    </row>
    <row r="4" spans="1:24" s="2" customFormat="1" ht="67.5" customHeight="1" x14ac:dyDescent="0.25">
      <c r="A4" s="116"/>
      <c r="B4" s="116"/>
      <c r="C4" s="116"/>
      <c r="D4" s="116"/>
      <c r="E4" s="81" t="s">
        <v>0</v>
      </c>
      <c r="F4" s="81" t="s">
        <v>15</v>
      </c>
      <c r="G4" s="81" t="s">
        <v>6</v>
      </c>
      <c r="H4" s="81" t="s">
        <v>7</v>
      </c>
      <c r="I4" s="81" t="s">
        <v>0</v>
      </c>
      <c r="J4" s="81" t="s">
        <v>15</v>
      </c>
      <c r="K4" s="81" t="s">
        <v>6</v>
      </c>
      <c r="L4" s="81" t="s">
        <v>7</v>
      </c>
      <c r="M4" s="81" t="s">
        <v>0</v>
      </c>
      <c r="N4" s="81" t="s">
        <v>15</v>
      </c>
      <c r="O4" s="81" t="s">
        <v>6</v>
      </c>
      <c r="P4" s="81" t="s">
        <v>7</v>
      </c>
      <c r="Q4" s="81" t="s">
        <v>0</v>
      </c>
      <c r="R4" s="81" t="s">
        <v>15</v>
      </c>
      <c r="S4" s="81" t="s">
        <v>6</v>
      </c>
      <c r="T4" s="81" t="s">
        <v>7</v>
      </c>
      <c r="U4" s="116"/>
      <c r="V4" s="116"/>
    </row>
    <row r="5" spans="1:24" s="2" customFormat="1" ht="22.5" customHeight="1" x14ac:dyDescent="0.25">
      <c r="A5" s="81">
        <v>1</v>
      </c>
      <c r="B5" s="81">
        <v>2</v>
      </c>
      <c r="C5" s="81">
        <v>3</v>
      </c>
      <c r="D5" s="81">
        <v>4</v>
      </c>
      <c r="E5" s="81">
        <v>5</v>
      </c>
      <c r="F5" s="81"/>
      <c r="G5" s="81"/>
      <c r="H5" s="81">
        <v>6</v>
      </c>
      <c r="I5" s="81">
        <v>7</v>
      </c>
      <c r="J5" s="81"/>
      <c r="K5" s="81"/>
      <c r="L5" s="81">
        <v>8</v>
      </c>
      <c r="M5" s="81">
        <v>9</v>
      </c>
      <c r="N5" s="81"/>
      <c r="O5" s="81"/>
      <c r="P5" s="81">
        <v>10</v>
      </c>
      <c r="Q5" s="81">
        <v>11</v>
      </c>
      <c r="R5" s="81"/>
      <c r="S5" s="81"/>
      <c r="T5" s="81">
        <v>12</v>
      </c>
      <c r="U5" s="81">
        <v>13</v>
      </c>
      <c r="V5" s="81">
        <v>14</v>
      </c>
    </row>
    <row r="6" spans="1:24" s="2" customFormat="1" ht="61.5" customHeight="1" x14ac:dyDescent="0.25">
      <c r="A6" s="5" t="s">
        <v>64</v>
      </c>
      <c r="B6" s="88" t="s">
        <v>66</v>
      </c>
      <c r="C6" s="24" t="s">
        <v>20</v>
      </c>
      <c r="D6" s="24" t="s">
        <v>2</v>
      </c>
      <c r="E6" s="4">
        <f>H6</f>
        <v>91988.1</v>
      </c>
      <c r="F6" s="4"/>
      <c r="G6" s="4"/>
      <c r="H6" s="4">
        <v>91988.1</v>
      </c>
      <c r="I6" s="4">
        <f>L6</f>
        <v>59557</v>
      </c>
      <c r="J6" s="4"/>
      <c r="K6" s="4"/>
      <c r="L6" s="4">
        <v>59557</v>
      </c>
      <c r="M6" s="4">
        <f>P6</f>
        <v>57392</v>
      </c>
      <c r="N6" s="4"/>
      <c r="O6" s="4"/>
      <c r="P6" s="4">
        <v>57392</v>
      </c>
      <c r="Q6" s="4">
        <f>T6</f>
        <v>57392</v>
      </c>
      <c r="R6" s="4"/>
      <c r="S6" s="4"/>
      <c r="T6" s="4">
        <f>P6</f>
        <v>57392</v>
      </c>
      <c r="U6" s="12">
        <f>M6/I6</f>
        <v>0.96364826972480144</v>
      </c>
      <c r="V6" s="12">
        <f>Q6/I6</f>
        <v>0.96364826972480144</v>
      </c>
      <c r="X6" s="57"/>
    </row>
    <row r="7" spans="1:24" s="2" customFormat="1" ht="61.5" customHeight="1" x14ac:dyDescent="0.25">
      <c r="A7" s="5" t="s">
        <v>57</v>
      </c>
      <c r="B7" s="88" t="s">
        <v>67</v>
      </c>
      <c r="C7" s="24" t="s">
        <v>20</v>
      </c>
      <c r="D7" s="24" t="s">
        <v>2</v>
      </c>
      <c r="E7" s="4">
        <f>H7</f>
        <v>3457.3</v>
      </c>
      <c r="F7" s="4"/>
      <c r="G7" s="4"/>
      <c r="H7" s="4">
        <v>3457.3</v>
      </c>
      <c r="I7" s="4">
        <f>L7</f>
        <v>1376.6</v>
      </c>
      <c r="J7" s="4"/>
      <c r="K7" s="4"/>
      <c r="L7" s="4">
        <v>1376.6</v>
      </c>
      <c r="M7" s="4">
        <f>P7</f>
        <v>1047</v>
      </c>
      <c r="N7" s="4"/>
      <c r="O7" s="4"/>
      <c r="P7" s="4">
        <v>1047</v>
      </c>
      <c r="Q7" s="4">
        <f>T7</f>
        <v>1047</v>
      </c>
      <c r="R7" s="4"/>
      <c r="S7" s="4"/>
      <c r="T7" s="4">
        <f>P7</f>
        <v>1047</v>
      </c>
      <c r="U7" s="12">
        <f>M7/I7</f>
        <v>0.76056951910504145</v>
      </c>
      <c r="V7" s="12">
        <f>Q7/I7</f>
        <v>0.76056951910504145</v>
      </c>
      <c r="X7" s="57"/>
    </row>
    <row r="8" spans="1:24" s="2" customFormat="1" x14ac:dyDescent="0.25">
      <c r="A8" s="13"/>
      <c r="B8" s="6" t="s">
        <v>1</v>
      </c>
      <c r="C8" s="6"/>
      <c r="D8" s="4"/>
      <c r="E8" s="7">
        <f>SUM(E6:E7)</f>
        <v>95445.400000000009</v>
      </c>
      <c r="F8" s="7">
        <f t="shared" ref="F8:T8" si="0">SUM(F6:F7)</f>
        <v>0</v>
      </c>
      <c r="G8" s="7">
        <f t="shared" si="0"/>
        <v>0</v>
      </c>
      <c r="H8" s="7">
        <f t="shared" si="0"/>
        <v>95445.400000000009</v>
      </c>
      <c r="I8" s="7">
        <f t="shared" si="0"/>
        <v>60933.599999999999</v>
      </c>
      <c r="J8" s="7">
        <f t="shared" si="0"/>
        <v>0</v>
      </c>
      <c r="K8" s="7">
        <f t="shared" si="0"/>
        <v>0</v>
      </c>
      <c r="L8" s="7">
        <f t="shared" si="0"/>
        <v>60933.599999999999</v>
      </c>
      <c r="M8" s="7">
        <f t="shared" si="0"/>
        <v>58439</v>
      </c>
      <c r="N8" s="7">
        <f t="shared" si="0"/>
        <v>0</v>
      </c>
      <c r="O8" s="7">
        <f t="shared" si="0"/>
        <v>0</v>
      </c>
      <c r="P8" s="7">
        <f t="shared" si="0"/>
        <v>58439</v>
      </c>
      <c r="Q8" s="7">
        <f t="shared" si="0"/>
        <v>58439</v>
      </c>
      <c r="R8" s="7">
        <f t="shared" si="0"/>
        <v>0</v>
      </c>
      <c r="S8" s="7">
        <f t="shared" si="0"/>
        <v>0</v>
      </c>
      <c r="T8" s="7">
        <f t="shared" si="0"/>
        <v>58439</v>
      </c>
      <c r="U8" s="10">
        <f>M8/I8</f>
        <v>0.9590603542216446</v>
      </c>
      <c r="V8" s="10">
        <f>Q8/I8</f>
        <v>0.9590603542216446</v>
      </c>
    </row>
    <row r="9" spans="1:24" x14ac:dyDescent="0.25">
      <c r="P9" s="48"/>
    </row>
  </sheetData>
  <mergeCells count="12">
    <mergeCell ref="A1:V1"/>
    <mergeCell ref="A2:V2"/>
    <mergeCell ref="E3:H3"/>
    <mergeCell ref="I3:L3"/>
    <mergeCell ref="M3:P3"/>
    <mergeCell ref="Q3:T3"/>
    <mergeCell ref="U3:U4"/>
    <mergeCell ref="V3:V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X11"/>
  <sheetViews>
    <sheetView view="pageBreakPreview" zoomScale="80" zoomScaleNormal="90" zoomScaleSheetLayoutView="80" workbookViewId="0">
      <selection activeCell="B3" sqref="B3:B4"/>
    </sheetView>
  </sheetViews>
  <sheetFormatPr defaultRowHeight="17.25" x14ac:dyDescent="0.3"/>
  <cols>
    <col min="1" max="1" width="7.5703125" style="18" customWidth="1"/>
    <col min="2" max="2" width="53.140625" style="18" customWidth="1"/>
    <col min="3" max="3" width="17.85546875" style="18" customWidth="1"/>
    <col min="4" max="4" width="18" style="18" customWidth="1"/>
    <col min="5" max="5" width="16.5703125" style="18" customWidth="1"/>
    <col min="6" max="6" width="13.7109375" style="18" customWidth="1"/>
    <col min="7" max="7" width="12" style="18" customWidth="1"/>
    <col min="8" max="8" width="15.140625" style="18" customWidth="1"/>
    <col min="9" max="12" width="16.85546875" style="18" customWidth="1"/>
    <col min="13" max="13" width="22.85546875" style="18" customWidth="1"/>
    <col min="14" max="14" width="22.28515625" style="18" customWidth="1"/>
    <col min="15" max="17" width="16.85546875" style="18" customWidth="1"/>
    <col min="18" max="18" width="11.28515625" style="18" bestFit="1" customWidth="1"/>
    <col min="19" max="19" width="12.42578125" style="18" customWidth="1"/>
    <col min="20" max="21" width="11.28515625" style="18" bestFit="1" customWidth="1"/>
    <col min="22" max="22" width="10.42578125" style="18" customWidth="1"/>
    <col min="23" max="23" width="11.28515625" style="18" bestFit="1" customWidth="1"/>
    <col min="24" max="24" width="12.85546875" style="18" customWidth="1"/>
    <col min="25" max="16384" width="9.140625" style="18"/>
  </cols>
  <sheetData>
    <row r="1" spans="1:24" s="1" customFormat="1" ht="60" customHeight="1" x14ac:dyDescent="0.25">
      <c r="A1" s="115" t="s">
        <v>167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1" customFormat="1" ht="18.75" customHeight="1" x14ac:dyDescent="0.25">
      <c r="A2" s="164" t="str">
        <f>'Подпрограмма 1'!A2:N2</f>
        <v>по состоянию на 01 октября 2021 года (с начала года нарастающим итогом)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7.25" customHeight="1" x14ac:dyDescent="0.3">
      <c r="A3" s="116" t="s">
        <v>18</v>
      </c>
      <c r="B3" s="116" t="s">
        <v>16</v>
      </c>
      <c r="C3" s="116" t="s">
        <v>3</v>
      </c>
      <c r="D3" s="116" t="s">
        <v>17</v>
      </c>
      <c r="E3" s="165" t="str">
        <f>'Подпрограмма 1'!E3:F3</f>
        <v>План на 2021 год</v>
      </c>
      <c r="F3" s="166"/>
      <c r="G3" s="165" t="str">
        <f>'Подпрограмма 1'!G3:H3</f>
        <v>План на 01.10.2021</v>
      </c>
      <c r="H3" s="166"/>
      <c r="I3" s="116" t="s">
        <v>4</v>
      </c>
      <c r="J3" s="116"/>
      <c r="K3" s="116" t="s">
        <v>5</v>
      </c>
      <c r="L3" s="116"/>
      <c r="M3" s="116" t="s">
        <v>113</v>
      </c>
      <c r="N3" s="116" t="s">
        <v>114</v>
      </c>
    </row>
    <row r="4" spans="1:24" ht="122.25" customHeight="1" x14ac:dyDescent="0.3">
      <c r="A4" s="116"/>
      <c r="B4" s="116"/>
      <c r="C4" s="116"/>
      <c r="D4" s="116"/>
      <c r="E4" s="81" t="s">
        <v>0</v>
      </c>
      <c r="F4" s="81" t="s">
        <v>7</v>
      </c>
      <c r="G4" s="81" t="s">
        <v>0</v>
      </c>
      <c r="H4" s="81" t="s">
        <v>7</v>
      </c>
      <c r="I4" s="81" t="s">
        <v>0</v>
      </c>
      <c r="J4" s="81" t="s">
        <v>7</v>
      </c>
      <c r="K4" s="81" t="s">
        <v>0</v>
      </c>
      <c r="L4" s="81" t="s">
        <v>7</v>
      </c>
      <c r="M4" s="116"/>
      <c r="N4" s="116"/>
    </row>
    <row r="5" spans="1:24" x14ac:dyDescent="0.3">
      <c r="A5" s="81">
        <v>1</v>
      </c>
      <c r="B5" s="81">
        <v>2</v>
      </c>
      <c r="C5" s="81">
        <v>3</v>
      </c>
      <c r="D5" s="81">
        <v>4</v>
      </c>
      <c r="E5" s="81">
        <v>5</v>
      </c>
      <c r="F5" s="81">
        <v>6</v>
      </c>
      <c r="G5" s="81">
        <v>7</v>
      </c>
      <c r="H5" s="81">
        <v>8</v>
      </c>
      <c r="I5" s="81">
        <v>9</v>
      </c>
      <c r="J5" s="81">
        <v>10</v>
      </c>
      <c r="K5" s="81">
        <v>11</v>
      </c>
      <c r="L5" s="81">
        <v>12</v>
      </c>
      <c r="M5" s="81">
        <v>13</v>
      </c>
      <c r="N5" s="81">
        <v>14</v>
      </c>
    </row>
    <row r="6" spans="1:24" s="22" customFormat="1" ht="82.5" x14ac:dyDescent="0.3">
      <c r="A6" s="5" t="s">
        <v>64</v>
      </c>
      <c r="B6" s="88" t="s">
        <v>70</v>
      </c>
      <c r="C6" s="11" t="s">
        <v>48</v>
      </c>
      <c r="D6" s="11" t="s">
        <v>48</v>
      </c>
      <c r="E6" s="25">
        <f>F6</f>
        <v>767.6</v>
      </c>
      <c r="F6" s="25">
        <v>767.6</v>
      </c>
      <c r="G6" s="25">
        <f>H6</f>
        <v>587.6</v>
      </c>
      <c r="H6" s="25">
        <v>587.6</v>
      </c>
      <c r="I6" s="25">
        <f>J6</f>
        <v>587.5</v>
      </c>
      <c r="J6" s="25">
        <v>587.5</v>
      </c>
      <c r="K6" s="25">
        <f>L6</f>
        <v>587.5</v>
      </c>
      <c r="L6" s="25">
        <f>J6</f>
        <v>587.5</v>
      </c>
      <c r="M6" s="12">
        <f>I6/G6</f>
        <v>0.99982981620149758</v>
      </c>
      <c r="N6" s="12">
        <f>K6/G6</f>
        <v>0.99982981620149758</v>
      </c>
    </row>
    <row r="7" spans="1:24" s="22" customFormat="1" ht="66" x14ac:dyDescent="0.3">
      <c r="A7" s="5" t="s">
        <v>57</v>
      </c>
      <c r="B7" s="88" t="s">
        <v>71</v>
      </c>
      <c r="C7" s="24" t="s">
        <v>20</v>
      </c>
      <c r="D7" s="24" t="s">
        <v>2</v>
      </c>
      <c r="E7" s="25">
        <f>F7</f>
        <v>2068.5</v>
      </c>
      <c r="F7" s="25">
        <v>2068.5</v>
      </c>
      <c r="G7" s="25">
        <f>H7</f>
        <v>1167.0999999999999</v>
      </c>
      <c r="H7" s="25">
        <v>1167.0999999999999</v>
      </c>
      <c r="I7" s="25">
        <f>J7</f>
        <v>936.3</v>
      </c>
      <c r="J7" s="25">
        <v>936.3</v>
      </c>
      <c r="K7" s="25">
        <f>L7</f>
        <v>936.3</v>
      </c>
      <c r="L7" s="25">
        <f>J7</f>
        <v>936.3</v>
      </c>
      <c r="M7" s="12">
        <f>I7/G7</f>
        <v>0.80224488047296716</v>
      </c>
      <c r="N7" s="12">
        <f>K7/G7</f>
        <v>0.80224488047296716</v>
      </c>
    </row>
    <row r="8" spans="1:24" ht="49.5" x14ac:dyDescent="0.3">
      <c r="A8" s="5" t="s">
        <v>65</v>
      </c>
      <c r="B8" s="88" t="s">
        <v>72</v>
      </c>
      <c r="C8" s="11" t="s">
        <v>48</v>
      </c>
      <c r="D8" s="11" t="s">
        <v>48</v>
      </c>
      <c r="E8" s="25">
        <f>F8</f>
        <v>101.6</v>
      </c>
      <c r="F8" s="25">
        <v>101.6</v>
      </c>
      <c r="G8" s="25">
        <f>H8</f>
        <v>13.6</v>
      </c>
      <c r="H8" s="25">
        <v>13.6</v>
      </c>
      <c r="I8" s="25">
        <f>J8</f>
        <v>13.6</v>
      </c>
      <c r="J8" s="25">
        <v>13.6</v>
      </c>
      <c r="K8" s="25">
        <f>L8</f>
        <v>13.6</v>
      </c>
      <c r="L8" s="25">
        <f>J8</f>
        <v>13.6</v>
      </c>
      <c r="M8" s="12">
        <f>I8/G8</f>
        <v>1</v>
      </c>
      <c r="N8" s="12">
        <f>K8/G8</f>
        <v>1</v>
      </c>
    </row>
    <row r="9" spans="1:24" ht="49.5" x14ac:dyDescent="0.3">
      <c r="A9" s="5" t="s">
        <v>61</v>
      </c>
      <c r="B9" s="88" t="s">
        <v>159</v>
      </c>
      <c r="C9" s="11" t="s">
        <v>48</v>
      </c>
      <c r="D9" s="11" t="s">
        <v>2</v>
      </c>
      <c r="E9" s="25">
        <f>F9</f>
        <v>296.3</v>
      </c>
      <c r="F9" s="25">
        <v>296.3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12" t="s">
        <v>190</v>
      </c>
      <c r="N9" s="12" t="s">
        <v>190</v>
      </c>
    </row>
    <row r="10" spans="1:24" x14ac:dyDescent="0.3">
      <c r="A10" s="13"/>
      <c r="B10" s="6" t="s">
        <v>1</v>
      </c>
      <c r="C10" s="6"/>
      <c r="D10" s="4"/>
      <c r="E10" s="7">
        <f>SUM(E6:E9)</f>
        <v>3234</v>
      </c>
      <c r="F10" s="7">
        <f t="shared" ref="F10:L10" si="0">SUM(F6:F9)</f>
        <v>3234</v>
      </c>
      <c r="G10" s="7">
        <f t="shared" si="0"/>
        <v>1768.2999999999997</v>
      </c>
      <c r="H10" s="7">
        <f t="shared" si="0"/>
        <v>1768.2999999999997</v>
      </c>
      <c r="I10" s="7">
        <f t="shared" si="0"/>
        <v>1537.3999999999999</v>
      </c>
      <c r="J10" s="7">
        <f t="shared" si="0"/>
        <v>1537.3999999999999</v>
      </c>
      <c r="K10" s="7">
        <f t="shared" si="0"/>
        <v>1537.3999999999999</v>
      </c>
      <c r="L10" s="7">
        <f t="shared" si="0"/>
        <v>1537.3999999999999</v>
      </c>
      <c r="M10" s="10">
        <f>I10/G10</f>
        <v>0.86942260928575477</v>
      </c>
      <c r="N10" s="10">
        <f>K10/G10</f>
        <v>0.86942260928575477</v>
      </c>
    </row>
    <row r="11" spans="1:24" x14ac:dyDescent="0.3">
      <c r="J11" s="49"/>
    </row>
  </sheetData>
  <mergeCells count="12">
    <mergeCell ref="N3:N4"/>
    <mergeCell ref="A1:N1"/>
    <mergeCell ref="A2:N2"/>
    <mergeCell ref="E3:F3"/>
    <mergeCell ref="G3:H3"/>
    <mergeCell ref="I3:J3"/>
    <mergeCell ref="K3:L3"/>
    <mergeCell ref="M3:M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2"/>
  <sheetViews>
    <sheetView view="pageBreakPreview" zoomScale="90" zoomScaleNormal="100" zoomScaleSheetLayoutView="90" workbookViewId="0">
      <selection activeCell="E11" sqref="E11"/>
    </sheetView>
  </sheetViews>
  <sheetFormatPr defaultRowHeight="15.75" x14ac:dyDescent="0.25"/>
  <cols>
    <col min="1" max="1" width="6.5703125" style="53" customWidth="1"/>
    <col min="2" max="2" width="35.28515625" style="53" customWidth="1"/>
    <col min="3" max="3" width="14" style="53" hidden="1" customWidth="1"/>
    <col min="4" max="4" width="11.42578125" style="53" hidden="1" customWidth="1"/>
    <col min="5" max="5" width="22.28515625" style="53" customWidth="1"/>
    <col min="6" max="6" width="15.42578125" style="53" customWidth="1"/>
    <col min="7" max="7" width="18.7109375" style="53" customWidth="1"/>
    <col min="8" max="8" width="19.5703125" style="53" customWidth="1"/>
    <col min="9" max="9" width="15.7109375" style="53" customWidth="1"/>
    <col min="10" max="10" width="14.7109375" style="53" customWidth="1"/>
    <col min="11" max="12" width="14.140625" style="53" customWidth="1"/>
    <col min="13" max="13" width="15.140625" style="53" customWidth="1"/>
    <col min="14" max="255" width="9.140625" style="53"/>
    <col min="256" max="256" width="6.5703125" style="53" customWidth="1"/>
    <col min="257" max="257" width="35.28515625" style="53" customWidth="1"/>
    <col min="258" max="258" width="14" style="53" customWidth="1"/>
    <col min="259" max="259" width="11.42578125" style="53" customWidth="1"/>
    <col min="260" max="260" width="21.7109375" style="53" customWidth="1"/>
    <col min="261" max="261" width="13.7109375" style="53" customWidth="1"/>
    <col min="262" max="262" width="14.85546875" style="53" customWidth="1"/>
    <col min="263" max="263" width="19.5703125" style="53" customWidth="1"/>
    <col min="264" max="264" width="13.7109375" style="53" customWidth="1"/>
    <col min="265" max="265" width="14.7109375" style="53" customWidth="1"/>
    <col min="266" max="267" width="14.140625" style="53" customWidth="1"/>
    <col min="268" max="268" width="15.140625" style="53" customWidth="1"/>
    <col min="269" max="269" width="21.5703125" style="53" customWidth="1"/>
    <col min="270" max="511" width="9.140625" style="53"/>
    <col min="512" max="512" width="6.5703125" style="53" customWidth="1"/>
    <col min="513" max="513" width="35.28515625" style="53" customWidth="1"/>
    <col min="514" max="514" width="14" style="53" customWidth="1"/>
    <col min="515" max="515" width="11.42578125" style="53" customWidth="1"/>
    <col min="516" max="516" width="21.7109375" style="53" customWidth="1"/>
    <col min="517" max="517" width="13.7109375" style="53" customWidth="1"/>
    <col min="518" max="518" width="14.85546875" style="53" customWidth="1"/>
    <col min="519" max="519" width="19.5703125" style="53" customWidth="1"/>
    <col min="520" max="520" width="13.7109375" style="53" customWidth="1"/>
    <col min="521" max="521" width="14.7109375" style="53" customWidth="1"/>
    <col min="522" max="523" width="14.140625" style="53" customWidth="1"/>
    <col min="524" max="524" width="15.140625" style="53" customWidth="1"/>
    <col min="525" max="525" width="21.5703125" style="53" customWidth="1"/>
    <col min="526" max="767" width="9.140625" style="53"/>
    <col min="768" max="768" width="6.5703125" style="53" customWidth="1"/>
    <col min="769" max="769" width="35.28515625" style="53" customWidth="1"/>
    <col min="770" max="770" width="14" style="53" customWidth="1"/>
    <col min="771" max="771" width="11.42578125" style="53" customWidth="1"/>
    <col min="772" max="772" width="21.7109375" style="53" customWidth="1"/>
    <col min="773" max="773" width="13.7109375" style="53" customWidth="1"/>
    <col min="774" max="774" width="14.85546875" style="53" customWidth="1"/>
    <col min="775" max="775" width="19.5703125" style="53" customWidth="1"/>
    <col min="776" max="776" width="13.7109375" style="53" customWidth="1"/>
    <col min="777" max="777" width="14.7109375" style="53" customWidth="1"/>
    <col min="778" max="779" width="14.140625" style="53" customWidth="1"/>
    <col min="780" max="780" width="15.140625" style="53" customWidth="1"/>
    <col min="781" max="781" width="21.5703125" style="53" customWidth="1"/>
    <col min="782" max="1023" width="9.140625" style="53"/>
    <col min="1024" max="1024" width="6.5703125" style="53" customWidth="1"/>
    <col min="1025" max="1025" width="35.28515625" style="53" customWidth="1"/>
    <col min="1026" max="1026" width="14" style="53" customWidth="1"/>
    <col min="1027" max="1027" width="11.42578125" style="53" customWidth="1"/>
    <col min="1028" max="1028" width="21.7109375" style="53" customWidth="1"/>
    <col min="1029" max="1029" width="13.7109375" style="53" customWidth="1"/>
    <col min="1030" max="1030" width="14.85546875" style="53" customWidth="1"/>
    <col min="1031" max="1031" width="19.5703125" style="53" customWidth="1"/>
    <col min="1032" max="1032" width="13.7109375" style="53" customWidth="1"/>
    <col min="1033" max="1033" width="14.7109375" style="53" customWidth="1"/>
    <col min="1034" max="1035" width="14.140625" style="53" customWidth="1"/>
    <col min="1036" max="1036" width="15.140625" style="53" customWidth="1"/>
    <col min="1037" max="1037" width="21.5703125" style="53" customWidth="1"/>
    <col min="1038" max="1279" width="9.140625" style="53"/>
    <col min="1280" max="1280" width="6.5703125" style="53" customWidth="1"/>
    <col min="1281" max="1281" width="35.28515625" style="53" customWidth="1"/>
    <col min="1282" max="1282" width="14" style="53" customWidth="1"/>
    <col min="1283" max="1283" width="11.42578125" style="53" customWidth="1"/>
    <col min="1284" max="1284" width="21.7109375" style="53" customWidth="1"/>
    <col min="1285" max="1285" width="13.7109375" style="53" customWidth="1"/>
    <col min="1286" max="1286" width="14.85546875" style="53" customWidth="1"/>
    <col min="1287" max="1287" width="19.5703125" style="53" customWidth="1"/>
    <col min="1288" max="1288" width="13.7109375" style="53" customWidth="1"/>
    <col min="1289" max="1289" width="14.7109375" style="53" customWidth="1"/>
    <col min="1290" max="1291" width="14.140625" style="53" customWidth="1"/>
    <col min="1292" max="1292" width="15.140625" style="53" customWidth="1"/>
    <col min="1293" max="1293" width="21.5703125" style="53" customWidth="1"/>
    <col min="1294" max="1535" width="9.140625" style="53"/>
    <col min="1536" max="1536" width="6.5703125" style="53" customWidth="1"/>
    <col min="1537" max="1537" width="35.28515625" style="53" customWidth="1"/>
    <col min="1538" max="1538" width="14" style="53" customWidth="1"/>
    <col min="1539" max="1539" width="11.42578125" style="53" customWidth="1"/>
    <col min="1540" max="1540" width="21.7109375" style="53" customWidth="1"/>
    <col min="1541" max="1541" width="13.7109375" style="53" customWidth="1"/>
    <col min="1542" max="1542" width="14.85546875" style="53" customWidth="1"/>
    <col min="1543" max="1543" width="19.5703125" style="53" customWidth="1"/>
    <col min="1544" max="1544" width="13.7109375" style="53" customWidth="1"/>
    <col min="1545" max="1545" width="14.7109375" style="53" customWidth="1"/>
    <col min="1546" max="1547" width="14.140625" style="53" customWidth="1"/>
    <col min="1548" max="1548" width="15.140625" style="53" customWidth="1"/>
    <col min="1549" max="1549" width="21.5703125" style="53" customWidth="1"/>
    <col min="1550" max="1791" width="9.140625" style="53"/>
    <col min="1792" max="1792" width="6.5703125" style="53" customWidth="1"/>
    <col min="1793" max="1793" width="35.28515625" style="53" customWidth="1"/>
    <col min="1794" max="1794" width="14" style="53" customWidth="1"/>
    <col min="1795" max="1795" width="11.42578125" style="53" customWidth="1"/>
    <col min="1796" max="1796" width="21.7109375" style="53" customWidth="1"/>
    <col min="1797" max="1797" width="13.7109375" style="53" customWidth="1"/>
    <col min="1798" max="1798" width="14.85546875" style="53" customWidth="1"/>
    <col min="1799" max="1799" width="19.5703125" style="53" customWidth="1"/>
    <col min="1800" max="1800" width="13.7109375" style="53" customWidth="1"/>
    <col min="1801" max="1801" width="14.7109375" style="53" customWidth="1"/>
    <col min="1802" max="1803" width="14.140625" style="53" customWidth="1"/>
    <col min="1804" max="1804" width="15.140625" style="53" customWidth="1"/>
    <col min="1805" max="1805" width="21.5703125" style="53" customWidth="1"/>
    <col min="1806" max="2047" width="9.140625" style="53"/>
    <col min="2048" max="2048" width="6.5703125" style="53" customWidth="1"/>
    <col min="2049" max="2049" width="35.28515625" style="53" customWidth="1"/>
    <col min="2050" max="2050" width="14" style="53" customWidth="1"/>
    <col min="2051" max="2051" width="11.42578125" style="53" customWidth="1"/>
    <col min="2052" max="2052" width="21.7109375" style="53" customWidth="1"/>
    <col min="2053" max="2053" width="13.7109375" style="53" customWidth="1"/>
    <col min="2054" max="2054" width="14.85546875" style="53" customWidth="1"/>
    <col min="2055" max="2055" width="19.5703125" style="53" customWidth="1"/>
    <col min="2056" max="2056" width="13.7109375" style="53" customWidth="1"/>
    <col min="2057" max="2057" width="14.7109375" style="53" customWidth="1"/>
    <col min="2058" max="2059" width="14.140625" style="53" customWidth="1"/>
    <col min="2060" max="2060" width="15.140625" style="53" customWidth="1"/>
    <col min="2061" max="2061" width="21.5703125" style="53" customWidth="1"/>
    <col min="2062" max="2303" width="9.140625" style="53"/>
    <col min="2304" max="2304" width="6.5703125" style="53" customWidth="1"/>
    <col min="2305" max="2305" width="35.28515625" style="53" customWidth="1"/>
    <col min="2306" max="2306" width="14" style="53" customWidth="1"/>
    <col min="2307" max="2307" width="11.42578125" style="53" customWidth="1"/>
    <col min="2308" max="2308" width="21.7109375" style="53" customWidth="1"/>
    <col min="2309" max="2309" width="13.7109375" style="53" customWidth="1"/>
    <col min="2310" max="2310" width="14.85546875" style="53" customWidth="1"/>
    <col min="2311" max="2311" width="19.5703125" style="53" customWidth="1"/>
    <col min="2312" max="2312" width="13.7109375" style="53" customWidth="1"/>
    <col min="2313" max="2313" width="14.7109375" style="53" customWidth="1"/>
    <col min="2314" max="2315" width="14.140625" style="53" customWidth="1"/>
    <col min="2316" max="2316" width="15.140625" style="53" customWidth="1"/>
    <col min="2317" max="2317" width="21.5703125" style="53" customWidth="1"/>
    <col min="2318" max="2559" width="9.140625" style="53"/>
    <col min="2560" max="2560" width="6.5703125" style="53" customWidth="1"/>
    <col min="2561" max="2561" width="35.28515625" style="53" customWidth="1"/>
    <col min="2562" max="2562" width="14" style="53" customWidth="1"/>
    <col min="2563" max="2563" width="11.42578125" style="53" customWidth="1"/>
    <col min="2564" max="2564" width="21.7109375" style="53" customWidth="1"/>
    <col min="2565" max="2565" width="13.7109375" style="53" customWidth="1"/>
    <col min="2566" max="2566" width="14.85546875" style="53" customWidth="1"/>
    <col min="2567" max="2567" width="19.5703125" style="53" customWidth="1"/>
    <col min="2568" max="2568" width="13.7109375" style="53" customWidth="1"/>
    <col min="2569" max="2569" width="14.7109375" style="53" customWidth="1"/>
    <col min="2570" max="2571" width="14.140625" style="53" customWidth="1"/>
    <col min="2572" max="2572" width="15.140625" style="53" customWidth="1"/>
    <col min="2573" max="2573" width="21.5703125" style="53" customWidth="1"/>
    <col min="2574" max="2815" width="9.140625" style="53"/>
    <col min="2816" max="2816" width="6.5703125" style="53" customWidth="1"/>
    <col min="2817" max="2817" width="35.28515625" style="53" customWidth="1"/>
    <col min="2818" max="2818" width="14" style="53" customWidth="1"/>
    <col min="2819" max="2819" width="11.42578125" style="53" customWidth="1"/>
    <col min="2820" max="2820" width="21.7109375" style="53" customWidth="1"/>
    <col min="2821" max="2821" width="13.7109375" style="53" customWidth="1"/>
    <col min="2822" max="2822" width="14.85546875" style="53" customWidth="1"/>
    <col min="2823" max="2823" width="19.5703125" style="53" customWidth="1"/>
    <col min="2824" max="2824" width="13.7109375" style="53" customWidth="1"/>
    <col min="2825" max="2825" width="14.7109375" style="53" customWidth="1"/>
    <col min="2826" max="2827" width="14.140625" style="53" customWidth="1"/>
    <col min="2828" max="2828" width="15.140625" style="53" customWidth="1"/>
    <col min="2829" max="2829" width="21.5703125" style="53" customWidth="1"/>
    <col min="2830" max="3071" width="9.140625" style="53"/>
    <col min="3072" max="3072" width="6.5703125" style="53" customWidth="1"/>
    <col min="3073" max="3073" width="35.28515625" style="53" customWidth="1"/>
    <col min="3074" max="3074" width="14" style="53" customWidth="1"/>
    <col min="3075" max="3075" width="11.42578125" style="53" customWidth="1"/>
    <col min="3076" max="3076" width="21.7109375" style="53" customWidth="1"/>
    <col min="3077" max="3077" width="13.7109375" style="53" customWidth="1"/>
    <col min="3078" max="3078" width="14.85546875" style="53" customWidth="1"/>
    <col min="3079" max="3079" width="19.5703125" style="53" customWidth="1"/>
    <col min="3080" max="3080" width="13.7109375" style="53" customWidth="1"/>
    <col min="3081" max="3081" width="14.7109375" style="53" customWidth="1"/>
    <col min="3082" max="3083" width="14.140625" style="53" customWidth="1"/>
    <col min="3084" max="3084" width="15.140625" style="53" customWidth="1"/>
    <col min="3085" max="3085" width="21.5703125" style="53" customWidth="1"/>
    <col min="3086" max="3327" width="9.140625" style="53"/>
    <col min="3328" max="3328" width="6.5703125" style="53" customWidth="1"/>
    <col min="3329" max="3329" width="35.28515625" style="53" customWidth="1"/>
    <col min="3330" max="3330" width="14" style="53" customWidth="1"/>
    <col min="3331" max="3331" width="11.42578125" style="53" customWidth="1"/>
    <col min="3332" max="3332" width="21.7109375" style="53" customWidth="1"/>
    <col min="3333" max="3333" width="13.7109375" style="53" customWidth="1"/>
    <col min="3334" max="3334" width="14.85546875" style="53" customWidth="1"/>
    <col min="3335" max="3335" width="19.5703125" style="53" customWidth="1"/>
    <col min="3336" max="3336" width="13.7109375" style="53" customWidth="1"/>
    <col min="3337" max="3337" width="14.7109375" style="53" customWidth="1"/>
    <col min="3338" max="3339" width="14.140625" style="53" customWidth="1"/>
    <col min="3340" max="3340" width="15.140625" style="53" customWidth="1"/>
    <col min="3341" max="3341" width="21.5703125" style="53" customWidth="1"/>
    <col min="3342" max="3583" width="9.140625" style="53"/>
    <col min="3584" max="3584" width="6.5703125" style="53" customWidth="1"/>
    <col min="3585" max="3585" width="35.28515625" style="53" customWidth="1"/>
    <col min="3586" max="3586" width="14" style="53" customWidth="1"/>
    <col min="3587" max="3587" width="11.42578125" style="53" customWidth="1"/>
    <col min="3588" max="3588" width="21.7109375" style="53" customWidth="1"/>
    <col min="3589" max="3589" width="13.7109375" style="53" customWidth="1"/>
    <col min="3590" max="3590" width="14.85546875" style="53" customWidth="1"/>
    <col min="3591" max="3591" width="19.5703125" style="53" customWidth="1"/>
    <col min="3592" max="3592" width="13.7109375" style="53" customWidth="1"/>
    <col min="3593" max="3593" width="14.7109375" style="53" customWidth="1"/>
    <col min="3594" max="3595" width="14.140625" style="53" customWidth="1"/>
    <col min="3596" max="3596" width="15.140625" style="53" customWidth="1"/>
    <col min="3597" max="3597" width="21.5703125" style="53" customWidth="1"/>
    <col min="3598" max="3839" width="9.140625" style="53"/>
    <col min="3840" max="3840" width="6.5703125" style="53" customWidth="1"/>
    <col min="3841" max="3841" width="35.28515625" style="53" customWidth="1"/>
    <col min="3842" max="3842" width="14" style="53" customWidth="1"/>
    <col min="3843" max="3843" width="11.42578125" style="53" customWidth="1"/>
    <col min="3844" max="3844" width="21.7109375" style="53" customWidth="1"/>
    <col min="3845" max="3845" width="13.7109375" style="53" customWidth="1"/>
    <col min="3846" max="3846" width="14.85546875" style="53" customWidth="1"/>
    <col min="3847" max="3847" width="19.5703125" style="53" customWidth="1"/>
    <col min="3848" max="3848" width="13.7109375" style="53" customWidth="1"/>
    <col min="3849" max="3849" width="14.7109375" style="53" customWidth="1"/>
    <col min="3850" max="3851" width="14.140625" style="53" customWidth="1"/>
    <col min="3852" max="3852" width="15.140625" style="53" customWidth="1"/>
    <col min="3853" max="3853" width="21.5703125" style="53" customWidth="1"/>
    <col min="3854" max="4095" width="9.140625" style="53"/>
    <col min="4096" max="4096" width="6.5703125" style="53" customWidth="1"/>
    <col min="4097" max="4097" width="35.28515625" style="53" customWidth="1"/>
    <col min="4098" max="4098" width="14" style="53" customWidth="1"/>
    <col min="4099" max="4099" width="11.42578125" style="53" customWidth="1"/>
    <col min="4100" max="4100" width="21.7109375" style="53" customWidth="1"/>
    <col min="4101" max="4101" width="13.7109375" style="53" customWidth="1"/>
    <col min="4102" max="4102" width="14.85546875" style="53" customWidth="1"/>
    <col min="4103" max="4103" width="19.5703125" style="53" customWidth="1"/>
    <col min="4104" max="4104" width="13.7109375" style="53" customWidth="1"/>
    <col min="4105" max="4105" width="14.7109375" style="53" customWidth="1"/>
    <col min="4106" max="4107" width="14.140625" style="53" customWidth="1"/>
    <col min="4108" max="4108" width="15.140625" style="53" customWidth="1"/>
    <col min="4109" max="4109" width="21.5703125" style="53" customWidth="1"/>
    <col min="4110" max="4351" width="9.140625" style="53"/>
    <col min="4352" max="4352" width="6.5703125" style="53" customWidth="1"/>
    <col min="4353" max="4353" width="35.28515625" style="53" customWidth="1"/>
    <col min="4354" max="4354" width="14" style="53" customWidth="1"/>
    <col min="4355" max="4355" width="11.42578125" style="53" customWidth="1"/>
    <col min="4356" max="4356" width="21.7109375" style="53" customWidth="1"/>
    <col min="4357" max="4357" width="13.7109375" style="53" customWidth="1"/>
    <col min="4358" max="4358" width="14.85546875" style="53" customWidth="1"/>
    <col min="4359" max="4359" width="19.5703125" style="53" customWidth="1"/>
    <col min="4360" max="4360" width="13.7109375" style="53" customWidth="1"/>
    <col min="4361" max="4361" width="14.7109375" style="53" customWidth="1"/>
    <col min="4362" max="4363" width="14.140625" style="53" customWidth="1"/>
    <col min="4364" max="4364" width="15.140625" style="53" customWidth="1"/>
    <col min="4365" max="4365" width="21.5703125" style="53" customWidth="1"/>
    <col min="4366" max="4607" width="9.140625" style="53"/>
    <col min="4608" max="4608" width="6.5703125" style="53" customWidth="1"/>
    <col min="4609" max="4609" width="35.28515625" style="53" customWidth="1"/>
    <col min="4610" max="4610" width="14" style="53" customWidth="1"/>
    <col min="4611" max="4611" width="11.42578125" style="53" customWidth="1"/>
    <col min="4612" max="4612" width="21.7109375" style="53" customWidth="1"/>
    <col min="4613" max="4613" width="13.7109375" style="53" customWidth="1"/>
    <col min="4614" max="4614" width="14.85546875" style="53" customWidth="1"/>
    <col min="4615" max="4615" width="19.5703125" style="53" customWidth="1"/>
    <col min="4616" max="4616" width="13.7109375" style="53" customWidth="1"/>
    <col min="4617" max="4617" width="14.7109375" style="53" customWidth="1"/>
    <col min="4618" max="4619" width="14.140625" style="53" customWidth="1"/>
    <col min="4620" max="4620" width="15.140625" style="53" customWidth="1"/>
    <col min="4621" max="4621" width="21.5703125" style="53" customWidth="1"/>
    <col min="4622" max="4863" width="9.140625" style="53"/>
    <col min="4864" max="4864" width="6.5703125" style="53" customWidth="1"/>
    <col min="4865" max="4865" width="35.28515625" style="53" customWidth="1"/>
    <col min="4866" max="4866" width="14" style="53" customWidth="1"/>
    <col min="4867" max="4867" width="11.42578125" style="53" customWidth="1"/>
    <col min="4868" max="4868" width="21.7109375" style="53" customWidth="1"/>
    <col min="4869" max="4869" width="13.7109375" style="53" customWidth="1"/>
    <col min="4870" max="4870" width="14.85546875" style="53" customWidth="1"/>
    <col min="4871" max="4871" width="19.5703125" style="53" customWidth="1"/>
    <col min="4872" max="4872" width="13.7109375" style="53" customWidth="1"/>
    <col min="4873" max="4873" width="14.7109375" style="53" customWidth="1"/>
    <col min="4874" max="4875" width="14.140625" style="53" customWidth="1"/>
    <col min="4876" max="4876" width="15.140625" style="53" customWidth="1"/>
    <col min="4877" max="4877" width="21.5703125" style="53" customWidth="1"/>
    <col min="4878" max="5119" width="9.140625" style="53"/>
    <col min="5120" max="5120" width="6.5703125" style="53" customWidth="1"/>
    <col min="5121" max="5121" width="35.28515625" style="53" customWidth="1"/>
    <col min="5122" max="5122" width="14" style="53" customWidth="1"/>
    <col min="5123" max="5123" width="11.42578125" style="53" customWidth="1"/>
    <col min="5124" max="5124" width="21.7109375" style="53" customWidth="1"/>
    <col min="5125" max="5125" width="13.7109375" style="53" customWidth="1"/>
    <col min="5126" max="5126" width="14.85546875" style="53" customWidth="1"/>
    <col min="5127" max="5127" width="19.5703125" style="53" customWidth="1"/>
    <col min="5128" max="5128" width="13.7109375" style="53" customWidth="1"/>
    <col min="5129" max="5129" width="14.7109375" style="53" customWidth="1"/>
    <col min="5130" max="5131" width="14.140625" style="53" customWidth="1"/>
    <col min="5132" max="5132" width="15.140625" style="53" customWidth="1"/>
    <col min="5133" max="5133" width="21.5703125" style="53" customWidth="1"/>
    <col min="5134" max="5375" width="9.140625" style="53"/>
    <col min="5376" max="5376" width="6.5703125" style="53" customWidth="1"/>
    <col min="5377" max="5377" width="35.28515625" style="53" customWidth="1"/>
    <col min="5378" max="5378" width="14" style="53" customWidth="1"/>
    <col min="5379" max="5379" width="11.42578125" style="53" customWidth="1"/>
    <col min="5380" max="5380" width="21.7109375" style="53" customWidth="1"/>
    <col min="5381" max="5381" width="13.7109375" style="53" customWidth="1"/>
    <col min="5382" max="5382" width="14.85546875" style="53" customWidth="1"/>
    <col min="5383" max="5383" width="19.5703125" style="53" customWidth="1"/>
    <col min="5384" max="5384" width="13.7109375" style="53" customWidth="1"/>
    <col min="5385" max="5385" width="14.7109375" style="53" customWidth="1"/>
    <col min="5386" max="5387" width="14.140625" style="53" customWidth="1"/>
    <col min="5388" max="5388" width="15.140625" style="53" customWidth="1"/>
    <col min="5389" max="5389" width="21.5703125" style="53" customWidth="1"/>
    <col min="5390" max="5631" width="9.140625" style="53"/>
    <col min="5632" max="5632" width="6.5703125" style="53" customWidth="1"/>
    <col min="5633" max="5633" width="35.28515625" style="53" customWidth="1"/>
    <col min="5634" max="5634" width="14" style="53" customWidth="1"/>
    <col min="5635" max="5635" width="11.42578125" style="53" customWidth="1"/>
    <col min="5636" max="5636" width="21.7109375" style="53" customWidth="1"/>
    <col min="5637" max="5637" width="13.7109375" style="53" customWidth="1"/>
    <col min="5638" max="5638" width="14.85546875" style="53" customWidth="1"/>
    <col min="5639" max="5639" width="19.5703125" style="53" customWidth="1"/>
    <col min="5640" max="5640" width="13.7109375" style="53" customWidth="1"/>
    <col min="5641" max="5641" width="14.7109375" style="53" customWidth="1"/>
    <col min="5642" max="5643" width="14.140625" style="53" customWidth="1"/>
    <col min="5644" max="5644" width="15.140625" style="53" customWidth="1"/>
    <col min="5645" max="5645" width="21.5703125" style="53" customWidth="1"/>
    <col min="5646" max="5887" width="9.140625" style="53"/>
    <col min="5888" max="5888" width="6.5703125" style="53" customWidth="1"/>
    <col min="5889" max="5889" width="35.28515625" style="53" customWidth="1"/>
    <col min="5890" max="5890" width="14" style="53" customWidth="1"/>
    <col min="5891" max="5891" width="11.42578125" style="53" customWidth="1"/>
    <col min="5892" max="5892" width="21.7109375" style="53" customWidth="1"/>
    <col min="5893" max="5893" width="13.7109375" style="53" customWidth="1"/>
    <col min="5894" max="5894" width="14.85546875" style="53" customWidth="1"/>
    <col min="5895" max="5895" width="19.5703125" style="53" customWidth="1"/>
    <col min="5896" max="5896" width="13.7109375" style="53" customWidth="1"/>
    <col min="5897" max="5897" width="14.7109375" style="53" customWidth="1"/>
    <col min="5898" max="5899" width="14.140625" style="53" customWidth="1"/>
    <col min="5900" max="5900" width="15.140625" style="53" customWidth="1"/>
    <col min="5901" max="5901" width="21.5703125" style="53" customWidth="1"/>
    <col min="5902" max="6143" width="9.140625" style="53"/>
    <col min="6144" max="6144" width="6.5703125" style="53" customWidth="1"/>
    <col min="6145" max="6145" width="35.28515625" style="53" customWidth="1"/>
    <col min="6146" max="6146" width="14" style="53" customWidth="1"/>
    <col min="6147" max="6147" width="11.42578125" style="53" customWidth="1"/>
    <col min="6148" max="6148" width="21.7109375" style="53" customWidth="1"/>
    <col min="6149" max="6149" width="13.7109375" style="53" customWidth="1"/>
    <col min="6150" max="6150" width="14.85546875" style="53" customWidth="1"/>
    <col min="6151" max="6151" width="19.5703125" style="53" customWidth="1"/>
    <col min="6152" max="6152" width="13.7109375" style="53" customWidth="1"/>
    <col min="6153" max="6153" width="14.7109375" style="53" customWidth="1"/>
    <col min="6154" max="6155" width="14.140625" style="53" customWidth="1"/>
    <col min="6156" max="6156" width="15.140625" style="53" customWidth="1"/>
    <col min="6157" max="6157" width="21.5703125" style="53" customWidth="1"/>
    <col min="6158" max="6399" width="9.140625" style="53"/>
    <col min="6400" max="6400" width="6.5703125" style="53" customWidth="1"/>
    <col min="6401" max="6401" width="35.28515625" style="53" customWidth="1"/>
    <col min="6402" max="6402" width="14" style="53" customWidth="1"/>
    <col min="6403" max="6403" width="11.42578125" style="53" customWidth="1"/>
    <col min="6404" max="6404" width="21.7109375" style="53" customWidth="1"/>
    <col min="6405" max="6405" width="13.7109375" style="53" customWidth="1"/>
    <col min="6406" max="6406" width="14.85546875" style="53" customWidth="1"/>
    <col min="6407" max="6407" width="19.5703125" style="53" customWidth="1"/>
    <col min="6408" max="6408" width="13.7109375" style="53" customWidth="1"/>
    <col min="6409" max="6409" width="14.7109375" style="53" customWidth="1"/>
    <col min="6410" max="6411" width="14.140625" style="53" customWidth="1"/>
    <col min="6412" max="6412" width="15.140625" style="53" customWidth="1"/>
    <col min="6413" max="6413" width="21.5703125" style="53" customWidth="1"/>
    <col min="6414" max="6655" width="9.140625" style="53"/>
    <col min="6656" max="6656" width="6.5703125" style="53" customWidth="1"/>
    <col min="6657" max="6657" width="35.28515625" style="53" customWidth="1"/>
    <col min="6658" max="6658" width="14" style="53" customWidth="1"/>
    <col min="6659" max="6659" width="11.42578125" style="53" customWidth="1"/>
    <col min="6660" max="6660" width="21.7109375" style="53" customWidth="1"/>
    <col min="6661" max="6661" width="13.7109375" style="53" customWidth="1"/>
    <col min="6662" max="6662" width="14.85546875" style="53" customWidth="1"/>
    <col min="6663" max="6663" width="19.5703125" style="53" customWidth="1"/>
    <col min="6664" max="6664" width="13.7109375" style="53" customWidth="1"/>
    <col min="6665" max="6665" width="14.7109375" style="53" customWidth="1"/>
    <col min="6666" max="6667" width="14.140625" style="53" customWidth="1"/>
    <col min="6668" max="6668" width="15.140625" style="53" customWidth="1"/>
    <col min="6669" max="6669" width="21.5703125" style="53" customWidth="1"/>
    <col min="6670" max="6911" width="9.140625" style="53"/>
    <col min="6912" max="6912" width="6.5703125" style="53" customWidth="1"/>
    <col min="6913" max="6913" width="35.28515625" style="53" customWidth="1"/>
    <col min="6914" max="6914" width="14" style="53" customWidth="1"/>
    <col min="6915" max="6915" width="11.42578125" style="53" customWidth="1"/>
    <col min="6916" max="6916" width="21.7109375" style="53" customWidth="1"/>
    <col min="6917" max="6917" width="13.7109375" style="53" customWidth="1"/>
    <col min="6918" max="6918" width="14.85546875" style="53" customWidth="1"/>
    <col min="6919" max="6919" width="19.5703125" style="53" customWidth="1"/>
    <col min="6920" max="6920" width="13.7109375" style="53" customWidth="1"/>
    <col min="6921" max="6921" width="14.7109375" style="53" customWidth="1"/>
    <col min="6922" max="6923" width="14.140625" style="53" customWidth="1"/>
    <col min="6924" max="6924" width="15.140625" style="53" customWidth="1"/>
    <col min="6925" max="6925" width="21.5703125" style="53" customWidth="1"/>
    <col min="6926" max="7167" width="9.140625" style="53"/>
    <col min="7168" max="7168" width="6.5703125" style="53" customWidth="1"/>
    <col min="7169" max="7169" width="35.28515625" style="53" customWidth="1"/>
    <col min="7170" max="7170" width="14" style="53" customWidth="1"/>
    <col min="7171" max="7171" width="11.42578125" style="53" customWidth="1"/>
    <col min="7172" max="7172" width="21.7109375" style="53" customWidth="1"/>
    <col min="7173" max="7173" width="13.7109375" style="53" customWidth="1"/>
    <col min="7174" max="7174" width="14.85546875" style="53" customWidth="1"/>
    <col min="7175" max="7175" width="19.5703125" style="53" customWidth="1"/>
    <col min="7176" max="7176" width="13.7109375" style="53" customWidth="1"/>
    <col min="7177" max="7177" width="14.7109375" style="53" customWidth="1"/>
    <col min="7178" max="7179" width="14.140625" style="53" customWidth="1"/>
    <col min="7180" max="7180" width="15.140625" style="53" customWidth="1"/>
    <col min="7181" max="7181" width="21.5703125" style="53" customWidth="1"/>
    <col min="7182" max="7423" width="9.140625" style="53"/>
    <col min="7424" max="7424" width="6.5703125" style="53" customWidth="1"/>
    <col min="7425" max="7425" width="35.28515625" style="53" customWidth="1"/>
    <col min="7426" max="7426" width="14" style="53" customWidth="1"/>
    <col min="7427" max="7427" width="11.42578125" style="53" customWidth="1"/>
    <col min="7428" max="7428" width="21.7109375" style="53" customWidth="1"/>
    <col min="7429" max="7429" width="13.7109375" style="53" customWidth="1"/>
    <col min="7430" max="7430" width="14.85546875" style="53" customWidth="1"/>
    <col min="7431" max="7431" width="19.5703125" style="53" customWidth="1"/>
    <col min="7432" max="7432" width="13.7109375" style="53" customWidth="1"/>
    <col min="7433" max="7433" width="14.7109375" style="53" customWidth="1"/>
    <col min="7434" max="7435" width="14.140625" style="53" customWidth="1"/>
    <col min="7436" max="7436" width="15.140625" style="53" customWidth="1"/>
    <col min="7437" max="7437" width="21.5703125" style="53" customWidth="1"/>
    <col min="7438" max="7679" width="9.140625" style="53"/>
    <col min="7680" max="7680" width="6.5703125" style="53" customWidth="1"/>
    <col min="7681" max="7681" width="35.28515625" style="53" customWidth="1"/>
    <col min="7682" max="7682" width="14" style="53" customWidth="1"/>
    <col min="7683" max="7683" width="11.42578125" style="53" customWidth="1"/>
    <col min="7684" max="7684" width="21.7109375" style="53" customWidth="1"/>
    <col min="7685" max="7685" width="13.7109375" style="53" customWidth="1"/>
    <col min="7686" max="7686" width="14.85546875" style="53" customWidth="1"/>
    <col min="7687" max="7687" width="19.5703125" style="53" customWidth="1"/>
    <col min="7688" max="7688" width="13.7109375" style="53" customWidth="1"/>
    <col min="7689" max="7689" width="14.7109375" style="53" customWidth="1"/>
    <col min="7690" max="7691" width="14.140625" style="53" customWidth="1"/>
    <col min="7692" max="7692" width="15.140625" style="53" customWidth="1"/>
    <col min="7693" max="7693" width="21.5703125" style="53" customWidth="1"/>
    <col min="7694" max="7935" width="9.140625" style="53"/>
    <col min="7936" max="7936" width="6.5703125" style="53" customWidth="1"/>
    <col min="7937" max="7937" width="35.28515625" style="53" customWidth="1"/>
    <col min="7938" max="7938" width="14" style="53" customWidth="1"/>
    <col min="7939" max="7939" width="11.42578125" style="53" customWidth="1"/>
    <col min="7940" max="7940" width="21.7109375" style="53" customWidth="1"/>
    <col min="7941" max="7941" width="13.7109375" style="53" customWidth="1"/>
    <col min="7942" max="7942" width="14.85546875" style="53" customWidth="1"/>
    <col min="7943" max="7943" width="19.5703125" style="53" customWidth="1"/>
    <col min="7944" max="7944" width="13.7109375" style="53" customWidth="1"/>
    <col min="7945" max="7945" width="14.7109375" style="53" customWidth="1"/>
    <col min="7946" max="7947" width="14.140625" style="53" customWidth="1"/>
    <col min="7948" max="7948" width="15.140625" style="53" customWidth="1"/>
    <col min="7949" max="7949" width="21.5703125" style="53" customWidth="1"/>
    <col min="7950" max="8191" width="9.140625" style="53"/>
    <col min="8192" max="8192" width="6.5703125" style="53" customWidth="1"/>
    <col min="8193" max="8193" width="35.28515625" style="53" customWidth="1"/>
    <col min="8194" max="8194" width="14" style="53" customWidth="1"/>
    <col min="8195" max="8195" width="11.42578125" style="53" customWidth="1"/>
    <col min="8196" max="8196" width="21.7109375" style="53" customWidth="1"/>
    <col min="8197" max="8197" width="13.7109375" style="53" customWidth="1"/>
    <col min="8198" max="8198" width="14.85546875" style="53" customWidth="1"/>
    <col min="8199" max="8199" width="19.5703125" style="53" customWidth="1"/>
    <col min="8200" max="8200" width="13.7109375" style="53" customWidth="1"/>
    <col min="8201" max="8201" width="14.7109375" style="53" customWidth="1"/>
    <col min="8202" max="8203" width="14.140625" style="53" customWidth="1"/>
    <col min="8204" max="8204" width="15.140625" style="53" customWidth="1"/>
    <col min="8205" max="8205" width="21.5703125" style="53" customWidth="1"/>
    <col min="8206" max="8447" width="9.140625" style="53"/>
    <col min="8448" max="8448" width="6.5703125" style="53" customWidth="1"/>
    <col min="8449" max="8449" width="35.28515625" style="53" customWidth="1"/>
    <col min="8450" max="8450" width="14" style="53" customWidth="1"/>
    <col min="8451" max="8451" width="11.42578125" style="53" customWidth="1"/>
    <col min="8452" max="8452" width="21.7109375" style="53" customWidth="1"/>
    <col min="8453" max="8453" width="13.7109375" style="53" customWidth="1"/>
    <col min="8454" max="8454" width="14.85546875" style="53" customWidth="1"/>
    <col min="8455" max="8455" width="19.5703125" style="53" customWidth="1"/>
    <col min="8456" max="8456" width="13.7109375" style="53" customWidth="1"/>
    <col min="8457" max="8457" width="14.7109375" style="53" customWidth="1"/>
    <col min="8458" max="8459" width="14.140625" style="53" customWidth="1"/>
    <col min="8460" max="8460" width="15.140625" style="53" customWidth="1"/>
    <col min="8461" max="8461" width="21.5703125" style="53" customWidth="1"/>
    <col min="8462" max="8703" width="9.140625" style="53"/>
    <col min="8704" max="8704" width="6.5703125" style="53" customWidth="1"/>
    <col min="8705" max="8705" width="35.28515625" style="53" customWidth="1"/>
    <col min="8706" max="8706" width="14" style="53" customWidth="1"/>
    <col min="8707" max="8707" width="11.42578125" style="53" customWidth="1"/>
    <col min="8708" max="8708" width="21.7109375" style="53" customWidth="1"/>
    <col min="8709" max="8709" width="13.7109375" style="53" customWidth="1"/>
    <col min="8710" max="8710" width="14.85546875" style="53" customWidth="1"/>
    <col min="8711" max="8711" width="19.5703125" style="53" customWidth="1"/>
    <col min="8712" max="8712" width="13.7109375" style="53" customWidth="1"/>
    <col min="8713" max="8713" width="14.7109375" style="53" customWidth="1"/>
    <col min="8714" max="8715" width="14.140625" style="53" customWidth="1"/>
    <col min="8716" max="8716" width="15.140625" style="53" customWidth="1"/>
    <col min="8717" max="8717" width="21.5703125" style="53" customWidth="1"/>
    <col min="8718" max="8959" width="9.140625" style="53"/>
    <col min="8960" max="8960" width="6.5703125" style="53" customWidth="1"/>
    <col min="8961" max="8961" width="35.28515625" style="53" customWidth="1"/>
    <col min="8962" max="8962" width="14" style="53" customWidth="1"/>
    <col min="8963" max="8963" width="11.42578125" style="53" customWidth="1"/>
    <col min="8964" max="8964" width="21.7109375" style="53" customWidth="1"/>
    <col min="8965" max="8965" width="13.7109375" style="53" customWidth="1"/>
    <col min="8966" max="8966" width="14.85546875" style="53" customWidth="1"/>
    <col min="8967" max="8967" width="19.5703125" style="53" customWidth="1"/>
    <col min="8968" max="8968" width="13.7109375" style="53" customWidth="1"/>
    <col min="8969" max="8969" width="14.7109375" style="53" customWidth="1"/>
    <col min="8970" max="8971" width="14.140625" style="53" customWidth="1"/>
    <col min="8972" max="8972" width="15.140625" style="53" customWidth="1"/>
    <col min="8973" max="8973" width="21.5703125" style="53" customWidth="1"/>
    <col min="8974" max="9215" width="9.140625" style="53"/>
    <col min="9216" max="9216" width="6.5703125" style="53" customWidth="1"/>
    <col min="9217" max="9217" width="35.28515625" style="53" customWidth="1"/>
    <col min="9218" max="9218" width="14" style="53" customWidth="1"/>
    <col min="9219" max="9219" width="11.42578125" style="53" customWidth="1"/>
    <col min="9220" max="9220" width="21.7109375" style="53" customWidth="1"/>
    <col min="9221" max="9221" width="13.7109375" style="53" customWidth="1"/>
    <col min="9222" max="9222" width="14.85546875" style="53" customWidth="1"/>
    <col min="9223" max="9223" width="19.5703125" style="53" customWidth="1"/>
    <col min="9224" max="9224" width="13.7109375" style="53" customWidth="1"/>
    <col min="9225" max="9225" width="14.7109375" style="53" customWidth="1"/>
    <col min="9226" max="9227" width="14.140625" style="53" customWidth="1"/>
    <col min="9228" max="9228" width="15.140625" style="53" customWidth="1"/>
    <col min="9229" max="9229" width="21.5703125" style="53" customWidth="1"/>
    <col min="9230" max="9471" width="9.140625" style="53"/>
    <col min="9472" max="9472" width="6.5703125" style="53" customWidth="1"/>
    <col min="9473" max="9473" width="35.28515625" style="53" customWidth="1"/>
    <col min="9474" max="9474" width="14" style="53" customWidth="1"/>
    <col min="9475" max="9475" width="11.42578125" style="53" customWidth="1"/>
    <col min="9476" max="9476" width="21.7109375" style="53" customWidth="1"/>
    <col min="9477" max="9477" width="13.7109375" style="53" customWidth="1"/>
    <col min="9478" max="9478" width="14.85546875" style="53" customWidth="1"/>
    <col min="9479" max="9479" width="19.5703125" style="53" customWidth="1"/>
    <col min="9480" max="9480" width="13.7109375" style="53" customWidth="1"/>
    <col min="9481" max="9481" width="14.7109375" style="53" customWidth="1"/>
    <col min="9482" max="9483" width="14.140625" style="53" customWidth="1"/>
    <col min="9484" max="9484" width="15.140625" style="53" customWidth="1"/>
    <col min="9485" max="9485" width="21.5703125" style="53" customWidth="1"/>
    <col min="9486" max="9727" width="9.140625" style="53"/>
    <col min="9728" max="9728" width="6.5703125" style="53" customWidth="1"/>
    <col min="9729" max="9729" width="35.28515625" style="53" customWidth="1"/>
    <col min="9730" max="9730" width="14" style="53" customWidth="1"/>
    <col min="9731" max="9731" width="11.42578125" style="53" customWidth="1"/>
    <col min="9732" max="9732" width="21.7109375" style="53" customWidth="1"/>
    <col min="9733" max="9733" width="13.7109375" style="53" customWidth="1"/>
    <col min="9734" max="9734" width="14.85546875" style="53" customWidth="1"/>
    <col min="9735" max="9735" width="19.5703125" style="53" customWidth="1"/>
    <col min="9736" max="9736" width="13.7109375" style="53" customWidth="1"/>
    <col min="9737" max="9737" width="14.7109375" style="53" customWidth="1"/>
    <col min="9738" max="9739" width="14.140625" style="53" customWidth="1"/>
    <col min="9740" max="9740" width="15.140625" style="53" customWidth="1"/>
    <col min="9741" max="9741" width="21.5703125" style="53" customWidth="1"/>
    <col min="9742" max="9983" width="9.140625" style="53"/>
    <col min="9984" max="9984" width="6.5703125" style="53" customWidth="1"/>
    <col min="9985" max="9985" width="35.28515625" style="53" customWidth="1"/>
    <col min="9986" max="9986" width="14" style="53" customWidth="1"/>
    <col min="9987" max="9987" width="11.42578125" style="53" customWidth="1"/>
    <col min="9988" max="9988" width="21.7109375" style="53" customWidth="1"/>
    <col min="9989" max="9989" width="13.7109375" style="53" customWidth="1"/>
    <col min="9990" max="9990" width="14.85546875" style="53" customWidth="1"/>
    <col min="9991" max="9991" width="19.5703125" style="53" customWidth="1"/>
    <col min="9992" max="9992" width="13.7109375" style="53" customWidth="1"/>
    <col min="9993" max="9993" width="14.7109375" style="53" customWidth="1"/>
    <col min="9994" max="9995" width="14.140625" style="53" customWidth="1"/>
    <col min="9996" max="9996" width="15.140625" style="53" customWidth="1"/>
    <col min="9997" max="9997" width="21.5703125" style="53" customWidth="1"/>
    <col min="9998" max="10239" width="9.140625" style="53"/>
    <col min="10240" max="10240" width="6.5703125" style="53" customWidth="1"/>
    <col min="10241" max="10241" width="35.28515625" style="53" customWidth="1"/>
    <col min="10242" max="10242" width="14" style="53" customWidth="1"/>
    <col min="10243" max="10243" width="11.42578125" style="53" customWidth="1"/>
    <col min="10244" max="10244" width="21.7109375" style="53" customWidth="1"/>
    <col min="10245" max="10245" width="13.7109375" style="53" customWidth="1"/>
    <col min="10246" max="10246" width="14.85546875" style="53" customWidth="1"/>
    <col min="10247" max="10247" width="19.5703125" style="53" customWidth="1"/>
    <col min="10248" max="10248" width="13.7109375" style="53" customWidth="1"/>
    <col min="10249" max="10249" width="14.7109375" style="53" customWidth="1"/>
    <col min="10250" max="10251" width="14.140625" style="53" customWidth="1"/>
    <col min="10252" max="10252" width="15.140625" style="53" customWidth="1"/>
    <col min="10253" max="10253" width="21.5703125" style="53" customWidth="1"/>
    <col min="10254" max="10495" width="9.140625" style="53"/>
    <col min="10496" max="10496" width="6.5703125" style="53" customWidth="1"/>
    <col min="10497" max="10497" width="35.28515625" style="53" customWidth="1"/>
    <col min="10498" max="10498" width="14" style="53" customWidth="1"/>
    <col min="10499" max="10499" width="11.42578125" style="53" customWidth="1"/>
    <col min="10500" max="10500" width="21.7109375" style="53" customWidth="1"/>
    <col min="10501" max="10501" width="13.7109375" style="53" customWidth="1"/>
    <col min="10502" max="10502" width="14.85546875" style="53" customWidth="1"/>
    <col min="10503" max="10503" width="19.5703125" style="53" customWidth="1"/>
    <col min="10504" max="10504" width="13.7109375" style="53" customWidth="1"/>
    <col min="10505" max="10505" width="14.7109375" style="53" customWidth="1"/>
    <col min="10506" max="10507" width="14.140625" style="53" customWidth="1"/>
    <col min="10508" max="10508" width="15.140625" style="53" customWidth="1"/>
    <col min="10509" max="10509" width="21.5703125" style="53" customWidth="1"/>
    <col min="10510" max="10751" width="9.140625" style="53"/>
    <col min="10752" max="10752" width="6.5703125" style="53" customWidth="1"/>
    <col min="10753" max="10753" width="35.28515625" style="53" customWidth="1"/>
    <col min="10754" max="10754" width="14" style="53" customWidth="1"/>
    <col min="10755" max="10755" width="11.42578125" style="53" customWidth="1"/>
    <col min="10756" max="10756" width="21.7109375" style="53" customWidth="1"/>
    <col min="10757" max="10757" width="13.7109375" style="53" customWidth="1"/>
    <col min="10758" max="10758" width="14.85546875" style="53" customWidth="1"/>
    <col min="10759" max="10759" width="19.5703125" style="53" customWidth="1"/>
    <col min="10760" max="10760" width="13.7109375" style="53" customWidth="1"/>
    <col min="10761" max="10761" width="14.7109375" style="53" customWidth="1"/>
    <col min="10762" max="10763" width="14.140625" style="53" customWidth="1"/>
    <col min="10764" max="10764" width="15.140625" style="53" customWidth="1"/>
    <col min="10765" max="10765" width="21.5703125" style="53" customWidth="1"/>
    <col min="10766" max="11007" width="9.140625" style="53"/>
    <col min="11008" max="11008" width="6.5703125" style="53" customWidth="1"/>
    <col min="11009" max="11009" width="35.28515625" style="53" customWidth="1"/>
    <col min="11010" max="11010" width="14" style="53" customWidth="1"/>
    <col min="11011" max="11011" width="11.42578125" style="53" customWidth="1"/>
    <col min="11012" max="11012" width="21.7109375" style="53" customWidth="1"/>
    <col min="11013" max="11013" width="13.7109375" style="53" customWidth="1"/>
    <col min="11014" max="11014" width="14.85546875" style="53" customWidth="1"/>
    <col min="11015" max="11015" width="19.5703125" style="53" customWidth="1"/>
    <col min="11016" max="11016" width="13.7109375" style="53" customWidth="1"/>
    <col min="11017" max="11017" width="14.7109375" style="53" customWidth="1"/>
    <col min="11018" max="11019" width="14.140625" style="53" customWidth="1"/>
    <col min="11020" max="11020" width="15.140625" style="53" customWidth="1"/>
    <col min="11021" max="11021" width="21.5703125" style="53" customWidth="1"/>
    <col min="11022" max="11263" width="9.140625" style="53"/>
    <col min="11264" max="11264" width="6.5703125" style="53" customWidth="1"/>
    <col min="11265" max="11265" width="35.28515625" style="53" customWidth="1"/>
    <col min="11266" max="11266" width="14" style="53" customWidth="1"/>
    <col min="11267" max="11267" width="11.42578125" style="53" customWidth="1"/>
    <col min="11268" max="11268" width="21.7109375" style="53" customWidth="1"/>
    <col min="11269" max="11269" width="13.7109375" style="53" customWidth="1"/>
    <col min="11270" max="11270" width="14.85546875" style="53" customWidth="1"/>
    <col min="11271" max="11271" width="19.5703125" style="53" customWidth="1"/>
    <col min="11272" max="11272" width="13.7109375" style="53" customWidth="1"/>
    <col min="11273" max="11273" width="14.7109375" style="53" customWidth="1"/>
    <col min="11274" max="11275" width="14.140625" style="53" customWidth="1"/>
    <col min="11276" max="11276" width="15.140625" style="53" customWidth="1"/>
    <col min="11277" max="11277" width="21.5703125" style="53" customWidth="1"/>
    <col min="11278" max="11519" width="9.140625" style="53"/>
    <col min="11520" max="11520" width="6.5703125" style="53" customWidth="1"/>
    <col min="11521" max="11521" width="35.28515625" style="53" customWidth="1"/>
    <col min="11522" max="11522" width="14" style="53" customWidth="1"/>
    <col min="11523" max="11523" width="11.42578125" style="53" customWidth="1"/>
    <col min="11524" max="11524" width="21.7109375" style="53" customWidth="1"/>
    <col min="11525" max="11525" width="13.7109375" style="53" customWidth="1"/>
    <col min="11526" max="11526" width="14.85546875" style="53" customWidth="1"/>
    <col min="11527" max="11527" width="19.5703125" style="53" customWidth="1"/>
    <col min="11528" max="11528" width="13.7109375" style="53" customWidth="1"/>
    <col min="11529" max="11529" width="14.7109375" style="53" customWidth="1"/>
    <col min="11530" max="11531" width="14.140625" style="53" customWidth="1"/>
    <col min="11532" max="11532" width="15.140625" style="53" customWidth="1"/>
    <col min="11533" max="11533" width="21.5703125" style="53" customWidth="1"/>
    <col min="11534" max="11775" width="9.140625" style="53"/>
    <col min="11776" max="11776" width="6.5703125" style="53" customWidth="1"/>
    <col min="11777" max="11777" width="35.28515625" style="53" customWidth="1"/>
    <col min="11778" max="11778" width="14" style="53" customWidth="1"/>
    <col min="11779" max="11779" width="11.42578125" style="53" customWidth="1"/>
    <col min="11780" max="11780" width="21.7109375" style="53" customWidth="1"/>
    <col min="11781" max="11781" width="13.7109375" style="53" customWidth="1"/>
    <col min="11782" max="11782" width="14.85546875" style="53" customWidth="1"/>
    <col min="11783" max="11783" width="19.5703125" style="53" customWidth="1"/>
    <col min="11784" max="11784" width="13.7109375" style="53" customWidth="1"/>
    <col min="11785" max="11785" width="14.7109375" style="53" customWidth="1"/>
    <col min="11786" max="11787" width="14.140625" style="53" customWidth="1"/>
    <col min="11788" max="11788" width="15.140625" style="53" customWidth="1"/>
    <col min="11789" max="11789" width="21.5703125" style="53" customWidth="1"/>
    <col min="11790" max="12031" width="9.140625" style="53"/>
    <col min="12032" max="12032" width="6.5703125" style="53" customWidth="1"/>
    <col min="12033" max="12033" width="35.28515625" style="53" customWidth="1"/>
    <col min="12034" max="12034" width="14" style="53" customWidth="1"/>
    <col min="12035" max="12035" width="11.42578125" style="53" customWidth="1"/>
    <col min="12036" max="12036" width="21.7109375" style="53" customWidth="1"/>
    <col min="12037" max="12037" width="13.7109375" style="53" customWidth="1"/>
    <col min="12038" max="12038" width="14.85546875" style="53" customWidth="1"/>
    <col min="12039" max="12039" width="19.5703125" style="53" customWidth="1"/>
    <col min="12040" max="12040" width="13.7109375" style="53" customWidth="1"/>
    <col min="12041" max="12041" width="14.7109375" style="53" customWidth="1"/>
    <col min="12042" max="12043" width="14.140625" style="53" customWidth="1"/>
    <col min="12044" max="12044" width="15.140625" style="53" customWidth="1"/>
    <col min="12045" max="12045" width="21.5703125" style="53" customWidth="1"/>
    <col min="12046" max="12287" width="9.140625" style="53"/>
    <col min="12288" max="12288" width="6.5703125" style="53" customWidth="1"/>
    <col min="12289" max="12289" width="35.28515625" style="53" customWidth="1"/>
    <col min="12290" max="12290" width="14" style="53" customWidth="1"/>
    <col min="12291" max="12291" width="11.42578125" style="53" customWidth="1"/>
    <col min="12292" max="12292" width="21.7109375" style="53" customWidth="1"/>
    <col min="12293" max="12293" width="13.7109375" style="53" customWidth="1"/>
    <col min="12294" max="12294" width="14.85546875" style="53" customWidth="1"/>
    <col min="12295" max="12295" width="19.5703125" style="53" customWidth="1"/>
    <col min="12296" max="12296" width="13.7109375" style="53" customWidth="1"/>
    <col min="12297" max="12297" width="14.7109375" style="53" customWidth="1"/>
    <col min="12298" max="12299" width="14.140625" style="53" customWidth="1"/>
    <col min="12300" max="12300" width="15.140625" style="53" customWidth="1"/>
    <col min="12301" max="12301" width="21.5703125" style="53" customWidth="1"/>
    <col min="12302" max="12543" width="9.140625" style="53"/>
    <col min="12544" max="12544" width="6.5703125" style="53" customWidth="1"/>
    <col min="12545" max="12545" width="35.28515625" style="53" customWidth="1"/>
    <col min="12546" max="12546" width="14" style="53" customWidth="1"/>
    <col min="12547" max="12547" width="11.42578125" style="53" customWidth="1"/>
    <col min="12548" max="12548" width="21.7109375" style="53" customWidth="1"/>
    <col min="12549" max="12549" width="13.7109375" style="53" customWidth="1"/>
    <col min="12550" max="12550" width="14.85546875" style="53" customWidth="1"/>
    <col min="12551" max="12551" width="19.5703125" style="53" customWidth="1"/>
    <col min="12552" max="12552" width="13.7109375" style="53" customWidth="1"/>
    <col min="12553" max="12553" width="14.7109375" style="53" customWidth="1"/>
    <col min="12554" max="12555" width="14.140625" style="53" customWidth="1"/>
    <col min="12556" max="12556" width="15.140625" style="53" customWidth="1"/>
    <col min="12557" max="12557" width="21.5703125" style="53" customWidth="1"/>
    <col min="12558" max="12799" width="9.140625" style="53"/>
    <col min="12800" max="12800" width="6.5703125" style="53" customWidth="1"/>
    <col min="12801" max="12801" width="35.28515625" style="53" customWidth="1"/>
    <col min="12802" max="12802" width="14" style="53" customWidth="1"/>
    <col min="12803" max="12803" width="11.42578125" style="53" customWidth="1"/>
    <col min="12804" max="12804" width="21.7109375" style="53" customWidth="1"/>
    <col min="12805" max="12805" width="13.7109375" style="53" customWidth="1"/>
    <col min="12806" max="12806" width="14.85546875" style="53" customWidth="1"/>
    <col min="12807" max="12807" width="19.5703125" style="53" customWidth="1"/>
    <col min="12808" max="12808" width="13.7109375" style="53" customWidth="1"/>
    <col min="12809" max="12809" width="14.7109375" style="53" customWidth="1"/>
    <col min="12810" max="12811" width="14.140625" style="53" customWidth="1"/>
    <col min="12812" max="12812" width="15.140625" style="53" customWidth="1"/>
    <col min="12813" max="12813" width="21.5703125" style="53" customWidth="1"/>
    <col min="12814" max="13055" width="9.140625" style="53"/>
    <col min="13056" max="13056" width="6.5703125" style="53" customWidth="1"/>
    <col min="13057" max="13057" width="35.28515625" style="53" customWidth="1"/>
    <col min="13058" max="13058" width="14" style="53" customWidth="1"/>
    <col min="13059" max="13059" width="11.42578125" style="53" customWidth="1"/>
    <col min="13060" max="13060" width="21.7109375" style="53" customWidth="1"/>
    <col min="13061" max="13061" width="13.7109375" style="53" customWidth="1"/>
    <col min="13062" max="13062" width="14.85546875" style="53" customWidth="1"/>
    <col min="13063" max="13063" width="19.5703125" style="53" customWidth="1"/>
    <col min="13064" max="13064" width="13.7109375" style="53" customWidth="1"/>
    <col min="13065" max="13065" width="14.7109375" style="53" customWidth="1"/>
    <col min="13066" max="13067" width="14.140625" style="53" customWidth="1"/>
    <col min="13068" max="13068" width="15.140625" style="53" customWidth="1"/>
    <col min="13069" max="13069" width="21.5703125" style="53" customWidth="1"/>
    <col min="13070" max="13311" width="9.140625" style="53"/>
    <col min="13312" max="13312" width="6.5703125" style="53" customWidth="1"/>
    <col min="13313" max="13313" width="35.28515625" style="53" customWidth="1"/>
    <col min="13314" max="13314" width="14" style="53" customWidth="1"/>
    <col min="13315" max="13315" width="11.42578125" style="53" customWidth="1"/>
    <col min="13316" max="13316" width="21.7109375" style="53" customWidth="1"/>
    <col min="13317" max="13317" width="13.7109375" style="53" customWidth="1"/>
    <col min="13318" max="13318" width="14.85546875" style="53" customWidth="1"/>
    <col min="13319" max="13319" width="19.5703125" style="53" customWidth="1"/>
    <col min="13320" max="13320" width="13.7109375" style="53" customWidth="1"/>
    <col min="13321" max="13321" width="14.7109375" style="53" customWidth="1"/>
    <col min="13322" max="13323" width="14.140625" style="53" customWidth="1"/>
    <col min="13324" max="13324" width="15.140625" style="53" customWidth="1"/>
    <col min="13325" max="13325" width="21.5703125" style="53" customWidth="1"/>
    <col min="13326" max="13567" width="9.140625" style="53"/>
    <col min="13568" max="13568" width="6.5703125" style="53" customWidth="1"/>
    <col min="13569" max="13569" width="35.28515625" style="53" customWidth="1"/>
    <col min="13570" max="13570" width="14" style="53" customWidth="1"/>
    <col min="13571" max="13571" width="11.42578125" style="53" customWidth="1"/>
    <col min="13572" max="13572" width="21.7109375" style="53" customWidth="1"/>
    <col min="13573" max="13573" width="13.7109375" style="53" customWidth="1"/>
    <col min="13574" max="13574" width="14.85546875" style="53" customWidth="1"/>
    <col min="13575" max="13575" width="19.5703125" style="53" customWidth="1"/>
    <col min="13576" max="13576" width="13.7109375" style="53" customWidth="1"/>
    <col min="13577" max="13577" width="14.7109375" style="53" customWidth="1"/>
    <col min="13578" max="13579" width="14.140625" style="53" customWidth="1"/>
    <col min="13580" max="13580" width="15.140625" style="53" customWidth="1"/>
    <col min="13581" max="13581" width="21.5703125" style="53" customWidth="1"/>
    <col min="13582" max="13823" width="9.140625" style="53"/>
    <col min="13824" max="13824" width="6.5703125" style="53" customWidth="1"/>
    <col min="13825" max="13825" width="35.28515625" style="53" customWidth="1"/>
    <col min="13826" max="13826" width="14" style="53" customWidth="1"/>
    <col min="13827" max="13827" width="11.42578125" style="53" customWidth="1"/>
    <col min="13828" max="13828" width="21.7109375" style="53" customWidth="1"/>
    <col min="13829" max="13829" width="13.7109375" style="53" customWidth="1"/>
    <col min="13830" max="13830" width="14.85546875" style="53" customWidth="1"/>
    <col min="13831" max="13831" width="19.5703125" style="53" customWidth="1"/>
    <col min="13832" max="13832" width="13.7109375" style="53" customWidth="1"/>
    <col min="13833" max="13833" width="14.7109375" style="53" customWidth="1"/>
    <col min="13834" max="13835" width="14.140625" style="53" customWidth="1"/>
    <col min="13836" max="13836" width="15.140625" style="53" customWidth="1"/>
    <col min="13837" max="13837" width="21.5703125" style="53" customWidth="1"/>
    <col min="13838" max="14079" width="9.140625" style="53"/>
    <col min="14080" max="14080" width="6.5703125" style="53" customWidth="1"/>
    <col min="14081" max="14081" width="35.28515625" style="53" customWidth="1"/>
    <col min="14082" max="14082" width="14" style="53" customWidth="1"/>
    <col min="14083" max="14083" width="11.42578125" style="53" customWidth="1"/>
    <col min="14084" max="14084" width="21.7109375" style="53" customWidth="1"/>
    <col min="14085" max="14085" width="13.7109375" style="53" customWidth="1"/>
    <col min="14086" max="14086" width="14.85546875" style="53" customWidth="1"/>
    <col min="14087" max="14087" width="19.5703125" style="53" customWidth="1"/>
    <col min="14088" max="14088" width="13.7109375" style="53" customWidth="1"/>
    <col min="14089" max="14089" width="14.7109375" style="53" customWidth="1"/>
    <col min="14090" max="14091" width="14.140625" style="53" customWidth="1"/>
    <col min="14092" max="14092" width="15.140625" style="53" customWidth="1"/>
    <col min="14093" max="14093" width="21.5703125" style="53" customWidth="1"/>
    <col min="14094" max="14335" width="9.140625" style="53"/>
    <col min="14336" max="14336" width="6.5703125" style="53" customWidth="1"/>
    <col min="14337" max="14337" width="35.28515625" style="53" customWidth="1"/>
    <col min="14338" max="14338" width="14" style="53" customWidth="1"/>
    <col min="14339" max="14339" width="11.42578125" style="53" customWidth="1"/>
    <col min="14340" max="14340" width="21.7109375" style="53" customWidth="1"/>
    <col min="14341" max="14341" width="13.7109375" style="53" customWidth="1"/>
    <col min="14342" max="14342" width="14.85546875" style="53" customWidth="1"/>
    <col min="14343" max="14343" width="19.5703125" style="53" customWidth="1"/>
    <col min="14344" max="14344" width="13.7109375" style="53" customWidth="1"/>
    <col min="14345" max="14345" width="14.7109375" style="53" customWidth="1"/>
    <col min="14346" max="14347" width="14.140625" style="53" customWidth="1"/>
    <col min="14348" max="14348" width="15.140625" style="53" customWidth="1"/>
    <col min="14349" max="14349" width="21.5703125" style="53" customWidth="1"/>
    <col min="14350" max="14591" width="9.140625" style="53"/>
    <col min="14592" max="14592" width="6.5703125" style="53" customWidth="1"/>
    <col min="14593" max="14593" width="35.28515625" style="53" customWidth="1"/>
    <col min="14594" max="14594" width="14" style="53" customWidth="1"/>
    <col min="14595" max="14595" width="11.42578125" style="53" customWidth="1"/>
    <col min="14596" max="14596" width="21.7109375" style="53" customWidth="1"/>
    <col min="14597" max="14597" width="13.7109375" style="53" customWidth="1"/>
    <col min="14598" max="14598" width="14.85546875" style="53" customWidth="1"/>
    <col min="14599" max="14599" width="19.5703125" style="53" customWidth="1"/>
    <col min="14600" max="14600" width="13.7109375" style="53" customWidth="1"/>
    <col min="14601" max="14601" width="14.7109375" style="53" customWidth="1"/>
    <col min="14602" max="14603" width="14.140625" style="53" customWidth="1"/>
    <col min="14604" max="14604" width="15.140625" style="53" customWidth="1"/>
    <col min="14605" max="14605" width="21.5703125" style="53" customWidth="1"/>
    <col min="14606" max="14847" width="9.140625" style="53"/>
    <col min="14848" max="14848" width="6.5703125" style="53" customWidth="1"/>
    <col min="14849" max="14849" width="35.28515625" style="53" customWidth="1"/>
    <col min="14850" max="14850" width="14" style="53" customWidth="1"/>
    <col min="14851" max="14851" width="11.42578125" style="53" customWidth="1"/>
    <col min="14852" max="14852" width="21.7109375" style="53" customWidth="1"/>
    <col min="14853" max="14853" width="13.7109375" style="53" customWidth="1"/>
    <col min="14854" max="14854" width="14.85546875" style="53" customWidth="1"/>
    <col min="14855" max="14855" width="19.5703125" style="53" customWidth="1"/>
    <col min="14856" max="14856" width="13.7109375" style="53" customWidth="1"/>
    <col min="14857" max="14857" width="14.7109375" style="53" customWidth="1"/>
    <col min="14858" max="14859" width="14.140625" style="53" customWidth="1"/>
    <col min="14860" max="14860" width="15.140625" style="53" customWidth="1"/>
    <col min="14861" max="14861" width="21.5703125" style="53" customWidth="1"/>
    <col min="14862" max="15103" width="9.140625" style="53"/>
    <col min="15104" max="15104" width="6.5703125" style="53" customWidth="1"/>
    <col min="15105" max="15105" width="35.28515625" style="53" customWidth="1"/>
    <col min="15106" max="15106" width="14" style="53" customWidth="1"/>
    <col min="15107" max="15107" width="11.42578125" style="53" customWidth="1"/>
    <col min="15108" max="15108" width="21.7109375" style="53" customWidth="1"/>
    <col min="15109" max="15109" width="13.7109375" style="53" customWidth="1"/>
    <col min="15110" max="15110" width="14.85546875" style="53" customWidth="1"/>
    <col min="15111" max="15111" width="19.5703125" style="53" customWidth="1"/>
    <col min="15112" max="15112" width="13.7109375" style="53" customWidth="1"/>
    <col min="15113" max="15113" width="14.7109375" style="53" customWidth="1"/>
    <col min="15114" max="15115" width="14.140625" style="53" customWidth="1"/>
    <col min="15116" max="15116" width="15.140625" style="53" customWidth="1"/>
    <col min="15117" max="15117" width="21.5703125" style="53" customWidth="1"/>
    <col min="15118" max="15359" width="9.140625" style="53"/>
    <col min="15360" max="15360" width="6.5703125" style="53" customWidth="1"/>
    <col min="15361" max="15361" width="35.28515625" style="53" customWidth="1"/>
    <col min="15362" max="15362" width="14" style="53" customWidth="1"/>
    <col min="15363" max="15363" width="11.42578125" style="53" customWidth="1"/>
    <col min="15364" max="15364" width="21.7109375" style="53" customWidth="1"/>
    <col min="15365" max="15365" width="13.7109375" style="53" customWidth="1"/>
    <col min="15366" max="15366" width="14.85546875" style="53" customWidth="1"/>
    <col min="15367" max="15367" width="19.5703125" style="53" customWidth="1"/>
    <col min="15368" max="15368" width="13.7109375" style="53" customWidth="1"/>
    <col min="15369" max="15369" width="14.7109375" style="53" customWidth="1"/>
    <col min="15370" max="15371" width="14.140625" style="53" customWidth="1"/>
    <col min="15372" max="15372" width="15.140625" style="53" customWidth="1"/>
    <col min="15373" max="15373" width="21.5703125" style="53" customWidth="1"/>
    <col min="15374" max="15615" width="9.140625" style="53"/>
    <col min="15616" max="15616" width="6.5703125" style="53" customWidth="1"/>
    <col min="15617" max="15617" width="35.28515625" style="53" customWidth="1"/>
    <col min="15618" max="15618" width="14" style="53" customWidth="1"/>
    <col min="15619" max="15619" width="11.42578125" style="53" customWidth="1"/>
    <col min="15620" max="15620" width="21.7109375" style="53" customWidth="1"/>
    <col min="15621" max="15621" width="13.7109375" style="53" customWidth="1"/>
    <col min="15622" max="15622" width="14.85546875" style="53" customWidth="1"/>
    <col min="15623" max="15623" width="19.5703125" style="53" customWidth="1"/>
    <col min="15624" max="15624" width="13.7109375" style="53" customWidth="1"/>
    <col min="15625" max="15625" width="14.7109375" style="53" customWidth="1"/>
    <col min="15626" max="15627" width="14.140625" style="53" customWidth="1"/>
    <col min="15628" max="15628" width="15.140625" style="53" customWidth="1"/>
    <col min="15629" max="15629" width="21.5703125" style="53" customWidth="1"/>
    <col min="15630" max="15871" width="9.140625" style="53"/>
    <col min="15872" max="15872" width="6.5703125" style="53" customWidth="1"/>
    <col min="15873" max="15873" width="35.28515625" style="53" customWidth="1"/>
    <col min="15874" max="15874" width="14" style="53" customWidth="1"/>
    <col min="15875" max="15875" width="11.42578125" style="53" customWidth="1"/>
    <col min="15876" max="15876" width="21.7109375" style="53" customWidth="1"/>
    <col min="15877" max="15877" width="13.7109375" style="53" customWidth="1"/>
    <col min="15878" max="15878" width="14.85546875" style="53" customWidth="1"/>
    <col min="15879" max="15879" width="19.5703125" style="53" customWidth="1"/>
    <col min="15880" max="15880" width="13.7109375" style="53" customWidth="1"/>
    <col min="15881" max="15881" width="14.7109375" style="53" customWidth="1"/>
    <col min="15882" max="15883" width="14.140625" style="53" customWidth="1"/>
    <col min="15884" max="15884" width="15.140625" style="53" customWidth="1"/>
    <col min="15885" max="15885" width="21.5703125" style="53" customWidth="1"/>
    <col min="15886" max="16127" width="9.140625" style="53"/>
    <col min="16128" max="16128" width="6.5703125" style="53" customWidth="1"/>
    <col min="16129" max="16129" width="35.28515625" style="53" customWidth="1"/>
    <col min="16130" max="16130" width="14" style="53" customWidth="1"/>
    <col min="16131" max="16131" width="11.42578125" style="53" customWidth="1"/>
    <col min="16132" max="16132" width="21.7109375" style="53" customWidth="1"/>
    <col min="16133" max="16133" width="13.7109375" style="53" customWidth="1"/>
    <col min="16134" max="16134" width="14.85546875" style="53" customWidth="1"/>
    <col min="16135" max="16135" width="19.5703125" style="53" customWidth="1"/>
    <col min="16136" max="16136" width="13.7109375" style="53" customWidth="1"/>
    <col min="16137" max="16137" width="14.7109375" style="53" customWidth="1"/>
    <col min="16138" max="16139" width="14.140625" style="53" customWidth="1"/>
    <col min="16140" max="16140" width="15.140625" style="53" customWidth="1"/>
    <col min="16141" max="16141" width="21.5703125" style="53" customWidth="1"/>
    <col min="16142" max="16384" width="9.140625" style="53"/>
  </cols>
  <sheetData>
    <row r="1" spans="1:13" ht="54" customHeight="1" x14ac:dyDescent="0.25">
      <c r="A1" s="136" t="s">
        <v>168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3" ht="24" customHeight="1" x14ac:dyDescent="0.25">
      <c r="A2" s="136" t="str">
        <f>'Подпрограмма 4'!A2:N2</f>
        <v>по состоянию на 01 октября 2021 года (с начала года нарастающим итогом)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3" ht="24" customHeight="1" x14ac:dyDescent="0.25">
      <c r="A3" s="137" t="s">
        <v>119</v>
      </c>
      <c r="B3" s="137" t="s">
        <v>120</v>
      </c>
      <c r="C3" s="138" t="s">
        <v>121</v>
      </c>
      <c r="D3" s="139"/>
      <c r="E3" s="137" t="s">
        <v>122</v>
      </c>
      <c r="F3" s="137" t="s">
        <v>123</v>
      </c>
      <c r="G3" s="137" t="s">
        <v>124</v>
      </c>
      <c r="H3" s="137" t="s">
        <v>125</v>
      </c>
      <c r="I3" s="140" t="s">
        <v>126</v>
      </c>
      <c r="J3" s="140" t="s">
        <v>127</v>
      </c>
      <c r="K3" s="137" t="s">
        <v>128</v>
      </c>
      <c r="L3" s="137"/>
      <c r="M3" s="137"/>
    </row>
    <row r="4" spans="1:13" ht="15" customHeight="1" x14ac:dyDescent="0.25">
      <c r="A4" s="137"/>
      <c r="B4" s="137"/>
      <c r="C4" s="140" t="s">
        <v>129</v>
      </c>
      <c r="D4" s="140" t="s">
        <v>130</v>
      </c>
      <c r="E4" s="137"/>
      <c r="F4" s="137"/>
      <c r="G4" s="137"/>
      <c r="H4" s="137"/>
      <c r="I4" s="141"/>
      <c r="J4" s="141"/>
      <c r="K4" s="137" t="s">
        <v>131</v>
      </c>
      <c r="L4" s="140" t="s">
        <v>132</v>
      </c>
      <c r="M4" s="137" t="s">
        <v>133</v>
      </c>
    </row>
    <row r="5" spans="1:13" ht="31.5" customHeight="1" x14ac:dyDescent="0.25">
      <c r="A5" s="137"/>
      <c r="B5" s="137"/>
      <c r="C5" s="142"/>
      <c r="D5" s="142"/>
      <c r="E5" s="137"/>
      <c r="F5" s="137"/>
      <c r="G5" s="137"/>
      <c r="H5" s="137"/>
      <c r="I5" s="142"/>
      <c r="J5" s="142"/>
      <c r="K5" s="137"/>
      <c r="L5" s="142"/>
      <c r="M5" s="137"/>
    </row>
    <row r="6" spans="1:13" x14ac:dyDescent="0.25">
      <c r="A6" s="54">
        <v>1</v>
      </c>
      <c r="B6" s="54">
        <v>2</v>
      </c>
      <c r="C6" s="54">
        <f>B6+1</f>
        <v>3</v>
      </c>
      <c r="D6" s="54">
        <f t="shared" ref="D6:K6" si="0">C6+1</f>
        <v>4</v>
      </c>
      <c r="E6" s="54">
        <v>3</v>
      </c>
      <c r="F6" s="54">
        <f t="shared" si="0"/>
        <v>4</v>
      </c>
      <c r="G6" s="54">
        <f t="shared" si="0"/>
        <v>5</v>
      </c>
      <c r="H6" s="54">
        <f t="shared" si="0"/>
        <v>6</v>
      </c>
      <c r="I6" s="54">
        <f t="shared" si="0"/>
        <v>7</v>
      </c>
      <c r="J6" s="54">
        <f t="shared" si="0"/>
        <v>8</v>
      </c>
      <c r="K6" s="54">
        <f t="shared" si="0"/>
        <v>9</v>
      </c>
      <c r="L6" s="54">
        <v>10</v>
      </c>
      <c r="M6" s="54">
        <v>11</v>
      </c>
    </row>
    <row r="7" spans="1:13" s="55" customFormat="1" ht="75.75" customHeight="1" x14ac:dyDescent="0.25">
      <c r="A7" s="168">
        <v>1</v>
      </c>
      <c r="B7" s="160" t="str">
        <f>'[1]Подпрограмма 4'!B6</f>
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</c>
      <c r="C7" s="66"/>
      <c r="D7" s="66"/>
      <c r="E7" s="67" t="s">
        <v>191</v>
      </c>
      <c r="F7" s="68" t="s">
        <v>134</v>
      </c>
      <c r="G7" s="169" t="str">
        <f>'[1]Подпрограмма 4'!D6</f>
        <v>Администрация Заполярного района</v>
      </c>
      <c r="H7" s="69" t="s">
        <v>192</v>
      </c>
      <c r="I7" s="70">
        <v>536</v>
      </c>
      <c r="J7" s="65"/>
      <c r="K7" s="145">
        <f>M7</f>
        <v>587.5</v>
      </c>
      <c r="L7" s="143"/>
      <c r="M7" s="145">
        <f>'Подпрограмма 4'!K6</f>
        <v>587.5</v>
      </c>
    </row>
    <row r="8" spans="1:13" s="55" customFormat="1" ht="58.5" customHeight="1" x14ac:dyDescent="0.25">
      <c r="A8" s="148"/>
      <c r="B8" s="161"/>
      <c r="C8" s="66"/>
      <c r="D8" s="66"/>
      <c r="E8" s="68" t="s">
        <v>193</v>
      </c>
      <c r="F8" s="68" t="s">
        <v>135</v>
      </c>
      <c r="G8" s="170"/>
      <c r="H8" s="69" t="s">
        <v>192</v>
      </c>
      <c r="I8" s="70">
        <v>231.00299999999999</v>
      </c>
      <c r="J8" s="65"/>
      <c r="K8" s="146"/>
      <c r="L8" s="144"/>
      <c r="M8" s="146"/>
    </row>
    <row r="9" spans="1:13" s="55" customFormat="1" ht="75" customHeight="1" x14ac:dyDescent="0.25">
      <c r="A9" s="171">
        <v>2</v>
      </c>
      <c r="B9" s="172" t="str">
        <f>'[1]Подпрограмма 4'!B7</f>
        <v>Издание и распространение общественно-политической газеты Заполярного района «Заполярный вестник+»</v>
      </c>
      <c r="C9" s="66"/>
      <c r="D9" s="66"/>
      <c r="E9" s="73" t="s">
        <v>195</v>
      </c>
      <c r="F9" s="73" t="s">
        <v>196</v>
      </c>
      <c r="G9" s="160" t="str">
        <f>'[1]Подпрограмма 4'!D7</f>
        <v>МКУ ЗР "Северное"</v>
      </c>
      <c r="H9" s="75" t="s">
        <v>197</v>
      </c>
      <c r="I9" s="80">
        <v>1089.58</v>
      </c>
      <c r="J9" s="65"/>
      <c r="K9" s="145">
        <f>M9</f>
        <v>936.3</v>
      </c>
      <c r="L9" s="143"/>
      <c r="M9" s="145">
        <f>'Подпрограмма 4'!K7</f>
        <v>936.3</v>
      </c>
    </row>
    <row r="10" spans="1:13" s="55" customFormat="1" ht="139.5" customHeight="1" x14ac:dyDescent="0.25">
      <c r="A10" s="171"/>
      <c r="B10" s="173"/>
      <c r="C10" s="66"/>
      <c r="D10" s="66"/>
      <c r="E10" s="73" t="s">
        <v>198</v>
      </c>
      <c r="F10" s="73" t="s">
        <v>199</v>
      </c>
      <c r="G10" s="162"/>
      <c r="H10" s="75" t="s">
        <v>197</v>
      </c>
      <c r="I10" s="76">
        <v>645.9</v>
      </c>
      <c r="J10" s="65"/>
      <c r="K10" s="147"/>
      <c r="L10" s="167"/>
      <c r="M10" s="147"/>
    </row>
    <row r="11" spans="1:13" s="55" customFormat="1" ht="63" x14ac:dyDescent="0.25">
      <c r="A11" s="79">
        <v>3</v>
      </c>
      <c r="B11" s="71" t="s">
        <v>72</v>
      </c>
      <c r="C11" s="72"/>
      <c r="D11" s="72"/>
      <c r="E11" s="73" t="s">
        <v>194</v>
      </c>
      <c r="F11" s="68" t="s">
        <v>134</v>
      </c>
      <c r="G11" s="74" t="s">
        <v>48</v>
      </c>
      <c r="H11" s="75" t="s">
        <v>192</v>
      </c>
      <c r="I11" s="76">
        <v>59</v>
      </c>
      <c r="J11" s="66"/>
      <c r="K11" s="77">
        <f>M11</f>
        <v>13.6</v>
      </c>
      <c r="L11" s="78"/>
      <c r="M11" s="77">
        <f>'Подпрограмма 4'!J8</f>
        <v>13.6</v>
      </c>
    </row>
    <row r="12" spans="1:13" ht="15" customHeight="1" x14ac:dyDescent="0.25">
      <c r="A12" s="149" t="s">
        <v>136</v>
      </c>
      <c r="B12" s="150"/>
      <c r="C12" s="150"/>
      <c r="D12" s="150"/>
      <c r="E12" s="150"/>
      <c r="F12" s="150"/>
      <c r="G12" s="150"/>
      <c r="H12" s="150"/>
      <c r="I12" s="151"/>
      <c r="J12" s="56">
        <f>SUM(J7:J7)</f>
        <v>0</v>
      </c>
      <c r="K12" s="56">
        <f>SUM(K7:K11)</f>
        <v>1537.3999999999999</v>
      </c>
      <c r="L12" s="56"/>
      <c r="M12" s="56">
        <f>SUM(M7:M11)</f>
        <v>1537.3999999999999</v>
      </c>
    </row>
  </sheetData>
  <mergeCells count="30">
    <mergeCell ref="A12:I12"/>
    <mergeCell ref="A9:A10"/>
    <mergeCell ref="B9:B10"/>
    <mergeCell ref="G9:G10"/>
    <mergeCell ref="K9:K10"/>
    <mergeCell ref="M4:M5"/>
    <mergeCell ref="L9:L10"/>
    <mergeCell ref="M9:M10"/>
    <mergeCell ref="A7:A8"/>
    <mergeCell ref="B7:B8"/>
    <mergeCell ref="G7:G8"/>
    <mergeCell ref="K7:K8"/>
    <mergeCell ref="L7:L8"/>
    <mergeCell ref="M7:M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P13"/>
  <sheetViews>
    <sheetView view="pageBreakPreview" zoomScale="85" zoomScaleNormal="90" zoomScaleSheetLayoutView="85" workbookViewId="0">
      <pane xSplit="12" ySplit="2" topLeftCell="M3" activePane="bottomRight" state="frozen"/>
      <selection activeCell="C10" sqref="C10"/>
      <selection pane="topRight" activeCell="C10" sqref="C10"/>
      <selection pane="bottomLeft" activeCell="C10" sqref="C10"/>
      <selection pane="bottomRight" activeCell="C11" sqref="C11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2" style="1" customWidth="1"/>
    <col min="9" max="9" width="13.7109375" style="1" customWidth="1"/>
    <col min="10" max="10" width="17.28515625" style="1" customWidth="1" collapsed="1"/>
    <col min="11" max="11" width="15.140625" style="1" customWidth="1"/>
    <col min="12" max="13" width="16.85546875" style="1" customWidth="1"/>
    <col min="14" max="14" width="28" style="1" customWidth="1"/>
    <col min="15" max="15" width="27.5703125" style="1" customWidth="1"/>
    <col min="16" max="30" width="16.85546875" style="1" customWidth="1"/>
    <col min="31" max="31" width="3.140625" style="1" customWidth="1"/>
    <col min="32" max="32" width="22.5703125" style="1" customWidth="1"/>
    <col min="33" max="33" width="14.42578125" style="1" hidden="1" customWidth="1"/>
    <col min="34" max="34" width="14" style="1" hidden="1" customWidth="1"/>
    <col min="35" max="35" width="12.7109375" style="1" hidden="1" customWidth="1"/>
    <col min="36" max="36" width="20.85546875" style="1" customWidth="1"/>
    <col min="37" max="37" width="12" style="1" hidden="1" customWidth="1"/>
    <col min="38" max="38" width="3" style="1" hidden="1" customWidth="1"/>
    <col min="39" max="39" width="21.28515625" style="1" customWidth="1"/>
    <col min="40" max="40" width="14.7109375" style="1" hidden="1" customWidth="1"/>
    <col min="41" max="41" width="12.7109375" style="1" hidden="1" customWidth="1"/>
    <col min="42" max="42" width="25.42578125" style="1" customWidth="1"/>
    <col min="43" max="16384" width="9.140625" style="1"/>
  </cols>
  <sheetData>
    <row r="1" spans="1:42" ht="60" customHeight="1" x14ac:dyDescent="0.25">
      <c r="A1" s="17" t="s">
        <v>68</v>
      </c>
      <c r="B1" s="115" t="s">
        <v>169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 ht="16.5" customHeight="1" x14ac:dyDescent="0.25">
      <c r="A2" s="23"/>
      <c r="B2" s="164" t="s">
        <v>212</v>
      </c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3" spans="1:42" x14ac:dyDescent="0.25">
      <c r="B3" s="116" t="s">
        <v>18</v>
      </c>
      <c r="C3" s="116" t="s">
        <v>16</v>
      </c>
      <c r="D3" s="116" t="s">
        <v>3</v>
      </c>
      <c r="E3" s="116" t="s">
        <v>17</v>
      </c>
      <c r="F3" s="116" t="str">
        <f>'Подпрограмма 4'!E3</f>
        <v>План на 2021 год</v>
      </c>
      <c r="G3" s="116"/>
      <c r="H3" s="116" t="str">
        <f>'Подпрограмма 4'!G3</f>
        <v>План на 01.10.2021</v>
      </c>
      <c r="I3" s="116"/>
      <c r="J3" s="116" t="s">
        <v>4</v>
      </c>
      <c r="K3" s="116"/>
      <c r="L3" s="116" t="s">
        <v>5</v>
      </c>
      <c r="M3" s="116"/>
      <c r="N3" s="116" t="s">
        <v>113</v>
      </c>
      <c r="O3" s="116" t="s">
        <v>114</v>
      </c>
    </row>
    <row r="4" spans="1:42" ht="75" customHeight="1" x14ac:dyDescent="0.25">
      <c r="B4" s="116"/>
      <c r="C4" s="116"/>
      <c r="D4" s="116"/>
      <c r="E4" s="116"/>
      <c r="F4" s="46" t="s">
        <v>0</v>
      </c>
      <c r="G4" s="46" t="s">
        <v>7</v>
      </c>
      <c r="H4" s="46" t="s">
        <v>0</v>
      </c>
      <c r="I4" s="46" t="s">
        <v>7</v>
      </c>
      <c r="J4" s="46" t="s">
        <v>0</v>
      </c>
      <c r="K4" s="46" t="s">
        <v>7</v>
      </c>
      <c r="L4" s="46" t="s">
        <v>0</v>
      </c>
      <c r="M4" s="46" t="s">
        <v>7</v>
      </c>
      <c r="N4" s="116"/>
      <c r="O4" s="116"/>
    </row>
    <row r="5" spans="1:42" x14ac:dyDescent="0.25">
      <c r="B5" s="45">
        <v>1</v>
      </c>
      <c r="C5" s="45">
        <v>2</v>
      </c>
      <c r="D5" s="45">
        <v>3</v>
      </c>
      <c r="E5" s="45">
        <v>4</v>
      </c>
      <c r="F5" s="45">
        <v>5</v>
      </c>
      <c r="G5" s="45">
        <v>6</v>
      </c>
      <c r="H5" s="45">
        <v>7</v>
      </c>
      <c r="I5" s="45">
        <v>8</v>
      </c>
      <c r="J5" s="45">
        <v>9</v>
      </c>
      <c r="K5" s="45">
        <v>10</v>
      </c>
      <c r="L5" s="45">
        <v>11</v>
      </c>
      <c r="M5" s="45">
        <v>12</v>
      </c>
      <c r="N5" s="45">
        <v>13</v>
      </c>
      <c r="O5" s="45">
        <v>14</v>
      </c>
    </row>
    <row r="6" spans="1:42" ht="66.75" customHeight="1" x14ac:dyDescent="0.25">
      <c r="B6" s="5" t="s">
        <v>64</v>
      </c>
      <c r="C6" s="26" t="s">
        <v>73</v>
      </c>
      <c r="D6" s="14" t="s">
        <v>48</v>
      </c>
      <c r="E6" s="14" t="s">
        <v>48</v>
      </c>
      <c r="F6" s="59">
        <f>G6</f>
        <v>480.9</v>
      </c>
      <c r="G6" s="63">
        <v>480.9</v>
      </c>
      <c r="H6" s="25">
        <f>I6</f>
        <v>232.9</v>
      </c>
      <c r="I6" s="25">
        <v>232.9</v>
      </c>
      <c r="J6" s="25">
        <f>K6</f>
        <v>232.8</v>
      </c>
      <c r="K6" s="25">
        <v>232.8</v>
      </c>
      <c r="L6" s="25">
        <f>M6</f>
        <v>232.8</v>
      </c>
      <c r="M6" s="25">
        <f>K6</f>
        <v>232.8</v>
      </c>
      <c r="N6" s="12">
        <f t="shared" ref="N6:N12" si="0">J6/H6</f>
        <v>0.99957063117217693</v>
      </c>
      <c r="O6" s="12">
        <f t="shared" ref="O6:O12" si="1">L6/H6</f>
        <v>0.99957063117217693</v>
      </c>
    </row>
    <row r="7" spans="1:42" ht="64.5" customHeight="1" x14ac:dyDescent="0.25">
      <c r="B7" s="5" t="s">
        <v>57</v>
      </c>
      <c r="C7" s="26" t="s">
        <v>74</v>
      </c>
      <c r="D7" s="14" t="s">
        <v>48</v>
      </c>
      <c r="E7" s="14" t="s">
        <v>48</v>
      </c>
      <c r="F7" s="59">
        <f>G7</f>
        <v>458.8</v>
      </c>
      <c r="G7" s="63">
        <v>458.8</v>
      </c>
      <c r="H7" s="25">
        <f>I7</f>
        <v>63</v>
      </c>
      <c r="I7" s="25">
        <v>63</v>
      </c>
      <c r="J7" s="25">
        <f>K7</f>
        <v>63</v>
      </c>
      <c r="K7" s="25">
        <v>63</v>
      </c>
      <c r="L7" s="25">
        <f>M7</f>
        <v>63</v>
      </c>
      <c r="M7" s="25">
        <v>63</v>
      </c>
      <c r="N7" s="12">
        <f t="shared" si="0"/>
        <v>1</v>
      </c>
      <c r="O7" s="12">
        <f t="shared" si="1"/>
        <v>1</v>
      </c>
    </row>
    <row r="8" spans="1:42" ht="63" x14ac:dyDescent="0.25">
      <c r="B8" s="5" t="s">
        <v>65</v>
      </c>
      <c r="C8" s="26" t="s">
        <v>75</v>
      </c>
      <c r="D8" s="14" t="s">
        <v>48</v>
      </c>
      <c r="E8" s="14" t="s">
        <v>48</v>
      </c>
      <c r="F8" s="59">
        <f>G8</f>
        <v>124.6</v>
      </c>
      <c r="G8" s="63">
        <v>124.6</v>
      </c>
      <c r="H8" s="25">
        <f>I8</f>
        <v>68.5</v>
      </c>
      <c r="I8" s="25">
        <f>11+57.5</f>
        <v>68.5</v>
      </c>
      <c r="J8" s="25">
        <f>K8</f>
        <v>68.42</v>
      </c>
      <c r="K8" s="25">
        <f>10.95+57.47</f>
        <v>68.42</v>
      </c>
      <c r="L8" s="25">
        <f>M8</f>
        <v>68.400000000000006</v>
      </c>
      <c r="M8" s="25">
        <v>68.400000000000006</v>
      </c>
      <c r="N8" s="12">
        <f t="shared" si="0"/>
        <v>0.99883211678832118</v>
      </c>
      <c r="O8" s="12">
        <f t="shared" si="1"/>
        <v>0.99854014598540153</v>
      </c>
    </row>
    <row r="9" spans="1:42" ht="94.5" x14ac:dyDescent="0.25">
      <c r="B9" s="5" t="s">
        <v>61</v>
      </c>
      <c r="C9" s="26" t="s">
        <v>160</v>
      </c>
      <c r="D9" s="14" t="s">
        <v>48</v>
      </c>
      <c r="E9" s="14" t="s">
        <v>161</v>
      </c>
      <c r="F9" s="59">
        <f>F10+F11</f>
        <v>917.3</v>
      </c>
      <c r="G9" s="59">
        <f t="shared" ref="G9:M9" si="2">G10+G11</f>
        <v>917.3</v>
      </c>
      <c r="H9" s="59">
        <f t="shared" si="2"/>
        <v>917.3</v>
      </c>
      <c r="I9" s="59">
        <f t="shared" si="2"/>
        <v>917.3</v>
      </c>
      <c r="J9" s="59">
        <f t="shared" si="2"/>
        <v>917.3</v>
      </c>
      <c r="K9" s="59">
        <f t="shared" si="2"/>
        <v>917.3</v>
      </c>
      <c r="L9" s="59">
        <f t="shared" si="2"/>
        <v>917.3</v>
      </c>
      <c r="M9" s="59">
        <f t="shared" si="2"/>
        <v>917.3</v>
      </c>
      <c r="N9" s="12">
        <f t="shared" si="0"/>
        <v>1</v>
      </c>
      <c r="O9" s="12">
        <f t="shared" si="1"/>
        <v>1</v>
      </c>
    </row>
    <row r="10" spans="1:42" ht="47.25" x14ac:dyDescent="0.25">
      <c r="B10" s="5" t="s">
        <v>189</v>
      </c>
      <c r="C10" s="26" t="s">
        <v>162</v>
      </c>
      <c r="D10" s="14" t="s">
        <v>48</v>
      </c>
      <c r="E10" s="14" t="s">
        <v>2</v>
      </c>
      <c r="F10" s="59">
        <f>G10</f>
        <v>564.29999999999995</v>
      </c>
      <c r="G10" s="63">
        <v>564.29999999999995</v>
      </c>
      <c r="H10" s="59">
        <f>I10</f>
        <v>564.29999999999995</v>
      </c>
      <c r="I10" s="25">
        <v>564.29999999999995</v>
      </c>
      <c r="J10" s="59">
        <f>K10</f>
        <v>564.29999999999995</v>
      </c>
      <c r="K10" s="25">
        <v>564.29999999999995</v>
      </c>
      <c r="L10" s="59">
        <f>M10</f>
        <v>564.29999999999995</v>
      </c>
      <c r="M10" s="25">
        <v>564.29999999999995</v>
      </c>
      <c r="N10" s="12">
        <f t="shared" si="0"/>
        <v>1</v>
      </c>
      <c r="O10" s="12">
        <f t="shared" si="1"/>
        <v>1</v>
      </c>
    </row>
    <row r="11" spans="1:42" ht="47.25" x14ac:dyDescent="0.25">
      <c r="B11" s="5" t="s">
        <v>188</v>
      </c>
      <c r="C11" s="26" t="s">
        <v>163</v>
      </c>
      <c r="D11" s="14" t="s">
        <v>48</v>
      </c>
      <c r="E11" s="14" t="s">
        <v>48</v>
      </c>
      <c r="F11" s="59">
        <f>G11</f>
        <v>353</v>
      </c>
      <c r="G11" s="63">
        <v>353</v>
      </c>
      <c r="H11" s="25">
        <f>I11</f>
        <v>353</v>
      </c>
      <c r="I11" s="25">
        <v>353</v>
      </c>
      <c r="J11" s="25">
        <f>K11</f>
        <v>353</v>
      </c>
      <c r="K11" s="25">
        <v>353</v>
      </c>
      <c r="L11" s="25">
        <f>M11</f>
        <v>353</v>
      </c>
      <c r="M11" s="25">
        <f>K11</f>
        <v>353</v>
      </c>
      <c r="N11" s="12">
        <f t="shared" si="0"/>
        <v>1</v>
      </c>
      <c r="O11" s="12">
        <f t="shared" si="1"/>
        <v>1</v>
      </c>
    </row>
    <row r="12" spans="1:42" x14ac:dyDescent="0.25">
      <c r="B12" s="13"/>
      <c r="C12" s="6" t="s">
        <v>1</v>
      </c>
      <c r="D12" s="6"/>
      <c r="E12" s="4"/>
      <c r="F12" s="7">
        <f>SUM(F6:F9)</f>
        <v>1981.6</v>
      </c>
      <c r="G12" s="7">
        <f t="shared" ref="G12:M12" si="3">SUM(G6:G9)</f>
        <v>1981.6</v>
      </c>
      <c r="H12" s="7">
        <f t="shared" si="3"/>
        <v>1281.6999999999998</v>
      </c>
      <c r="I12" s="7">
        <f t="shared" si="3"/>
        <v>1281.6999999999998</v>
      </c>
      <c r="J12" s="7">
        <f t="shared" si="3"/>
        <v>1281.52</v>
      </c>
      <c r="K12" s="7">
        <f t="shared" si="3"/>
        <v>1281.52</v>
      </c>
      <c r="L12" s="7">
        <f t="shared" si="3"/>
        <v>1281.5</v>
      </c>
      <c r="M12" s="7">
        <f t="shared" si="3"/>
        <v>1281.5</v>
      </c>
      <c r="N12" s="10">
        <f t="shared" si="0"/>
        <v>0.99985956151985655</v>
      </c>
      <c r="O12" s="10">
        <f t="shared" si="1"/>
        <v>0.9998439572442851</v>
      </c>
    </row>
    <row r="13" spans="1:42" x14ac:dyDescent="0.25">
      <c r="I13" s="47"/>
      <c r="K13" s="47"/>
    </row>
  </sheetData>
  <mergeCells count="12">
    <mergeCell ref="B1:O1"/>
    <mergeCell ref="B2:O2"/>
    <mergeCell ref="N3:N4"/>
    <mergeCell ref="O3:O4"/>
    <mergeCell ref="B3:B4"/>
    <mergeCell ref="C3:C4"/>
    <mergeCell ref="D3:D4"/>
    <mergeCell ref="E3:E4"/>
    <mergeCell ref="F3:G3"/>
    <mergeCell ref="H3:I3"/>
    <mergeCell ref="J3:K3"/>
    <mergeCell ref="L3:M3"/>
  </mergeCells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55"/>
  <sheetViews>
    <sheetView view="pageBreakPreview" topLeftCell="B1" zoomScale="85" zoomScaleNormal="90" zoomScaleSheetLayoutView="85" workbookViewId="0">
      <pane xSplit="4" ySplit="8" topLeftCell="F35" activePane="bottomRight" state="frozen"/>
      <selection activeCell="B1" sqref="B1"/>
      <selection pane="topRight" activeCell="F1" sqref="F1"/>
      <selection pane="bottomLeft" activeCell="B10" sqref="B10"/>
      <selection pane="bottomRight" activeCell="I55" sqref="I55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6.28515625" style="1" customWidth="1"/>
    <col min="9" max="9" width="15.42578125" style="1" customWidth="1"/>
    <col min="10" max="10" width="14.5703125" style="1" customWidth="1"/>
    <col min="11" max="11" width="15.140625" style="1" customWidth="1"/>
    <col min="12" max="13" width="16.85546875" style="1" customWidth="1"/>
    <col min="14" max="14" width="24.85546875" style="1" customWidth="1"/>
    <col min="15" max="15" width="24.7109375" style="1" customWidth="1"/>
    <col min="16" max="29" width="16.85546875" style="1" customWidth="1"/>
    <col min="30" max="30" width="3.140625" style="1" customWidth="1"/>
    <col min="31" max="31" width="22.5703125" style="1" customWidth="1"/>
    <col min="32" max="32" width="14.42578125" style="1" hidden="1" customWidth="1"/>
    <col min="33" max="33" width="14" style="1" hidden="1" customWidth="1"/>
    <col min="34" max="34" width="12.7109375" style="1" hidden="1" customWidth="1"/>
    <col min="35" max="35" width="20.85546875" style="1" customWidth="1"/>
    <col min="36" max="36" width="12" style="1" hidden="1" customWidth="1"/>
    <col min="37" max="37" width="3" style="1" hidden="1" customWidth="1"/>
    <col min="38" max="38" width="21.28515625" style="1" customWidth="1"/>
    <col min="39" max="39" width="14.7109375" style="1" hidden="1" customWidth="1"/>
    <col min="40" max="40" width="12.7109375" style="1" hidden="1" customWidth="1"/>
    <col min="41" max="41" width="25.42578125" style="1" customWidth="1"/>
    <col min="42" max="16384" width="9.140625" style="1"/>
  </cols>
  <sheetData>
    <row r="1" spans="1:41" ht="68.25" customHeight="1" x14ac:dyDescent="0.25">
      <c r="A1" s="17" t="s">
        <v>69</v>
      </c>
      <c r="B1" s="16"/>
      <c r="C1" s="115" t="s">
        <v>170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6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x14ac:dyDescent="0.25">
      <c r="C2" s="178" t="s">
        <v>212</v>
      </c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41" ht="16.5" customHeight="1" x14ac:dyDescent="0.25">
      <c r="B3" s="179" t="s">
        <v>18</v>
      </c>
      <c r="C3" s="116" t="s">
        <v>76</v>
      </c>
      <c r="D3" s="116" t="s">
        <v>3</v>
      </c>
      <c r="E3" s="116" t="s">
        <v>17</v>
      </c>
      <c r="F3" s="116" t="s">
        <v>139</v>
      </c>
      <c r="G3" s="116"/>
      <c r="H3" s="116" t="s">
        <v>213</v>
      </c>
      <c r="I3" s="116"/>
      <c r="J3" s="116" t="s">
        <v>100</v>
      </c>
      <c r="K3" s="116"/>
      <c r="L3" s="116" t="s">
        <v>99</v>
      </c>
      <c r="M3" s="116"/>
      <c r="N3" s="116" t="s">
        <v>8</v>
      </c>
      <c r="O3" s="116" t="s">
        <v>19</v>
      </c>
    </row>
    <row r="4" spans="1:41" ht="72.75" customHeight="1" x14ac:dyDescent="0.25">
      <c r="B4" s="179"/>
      <c r="C4" s="116"/>
      <c r="D4" s="116"/>
      <c r="E4" s="116"/>
      <c r="F4" s="116" t="str">
        <f>H4</f>
        <v>Всего</v>
      </c>
      <c r="G4" s="116" t="s">
        <v>77</v>
      </c>
      <c r="H4" s="116" t="s">
        <v>0</v>
      </c>
      <c r="I4" s="116" t="s">
        <v>77</v>
      </c>
      <c r="J4" s="116" t="s">
        <v>0</v>
      </c>
      <c r="K4" s="116" t="s">
        <v>77</v>
      </c>
      <c r="L4" s="116" t="s">
        <v>0</v>
      </c>
      <c r="M4" s="116" t="s">
        <v>77</v>
      </c>
      <c r="N4" s="116"/>
      <c r="O4" s="116"/>
    </row>
    <row r="5" spans="1:41" x14ac:dyDescent="0.25">
      <c r="B5" s="179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1" x14ac:dyDescent="0.25">
      <c r="B6" s="20">
        <v>1</v>
      </c>
      <c r="C6" s="20">
        <f>B6+1</f>
        <v>2</v>
      </c>
      <c r="D6" s="20">
        <f t="shared" ref="D6:O6" si="0">C6+1</f>
        <v>3</v>
      </c>
      <c r="E6" s="20">
        <f t="shared" si="0"/>
        <v>4</v>
      </c>
      <c r="F6" s="6">
        <f t="shared" si="0"/>
        <v>5</v>
      </c>
      <c r="G6" s="6">
        <f t="shared" si="0"/>
        <v>6</v>
      </c>
      <c r="H6" s="6">
        <f t="shared" si="0"/>
        <v>7</v>
      </c>
      <c r="I6" s="6">
        <f t="shared" si="0"/>
        <v>8</v>
      </c>
      <c r="J6" s="6">
        <f t="shared" si="0"/>
        <v>9</v>
      </c>
      <c r="K6" s="6">
        <f t="shared" si="0"/>
        <v>10</v>
      </c>
      <c r="L6" s="6">
        <f t="shared" si="0"/>
        <v>11</v>
      </c>
      <c r="M6" s="6">
        <f t="shared" si="0"/>
        <v>12</v>
      </c>
      <c r="N6" s="6">
        <f t="shared" si="0"/>
        <v>13</v>
      </c>
      <c r="O6" s="6">
        <f t="shared" si="0"/>
        <v>14</v>
      </c>
    </row>
    <row r="7" spans="1:41" ht="36" customHeight="1" x14ac:dyDescent="0.25">
      <c r="B7" s="21">
        <v>1</v>
      </c>
      <c r="C7" s="177" t="s">
        <v>103</v>
      </c>
      <c r="D7" s="177"/>
      <c r="E7" s="177"/>
      <c r="F7" s="32">
        <f>G7</f>
        <v>38361.800000000003</v>
      </c>
      <c r="G7" s="32">
        <f>SUM(G9:G27)</f>
        <v>38361.800000000003</v>
      </c>
      <c r="H7" s="32">
        <f>I7</f>
        <v>23048.7</v>
      </c>
      <c r="I7" s="32">
        <f>SUM(I9:I27)</f>
        <v>23048.7</v>
      </c>
      <c r="J7" s="32">
        <f>K7</f>
        <v>23022.2</v>
      </c>
      <c r="K7" s="32">
        <f>SUM(K9:K27)</f>
        <v>23022.2</v>
      </c>
      <c r="L7" s="32">
        <f>M7</f>
        <v>23022.2</v>
      </c>
      <c r="M7" s="32">
        <f>SUM(M9:M27)</f>
        <v>23022.2</v>
      </c>
      <c r="N7" s="29">
        <f>J7/H7</f>
        <v>0.99885026053530135</v>
      </c>
      <c r="O7" s="29">
        <f>L7/H7</f>
        <v>0.99885026053530135</v>
      </c>
    </row>
    <row r="8" spans="1:41" x14ac:dyDescent="0.25">
      <c r="B8" s="21"/>
      <c r="C8" s="33" t="s">
        <v>78</v>
      </c>
      <c r="D8" s="15"/>
      <c r="E8" s="14"/>
      <c r="F8" s="34"/>
      <c r="G8" s="34"/>
      <c r="H8" s="34"/>
      <c r="I8" s="34"/>
      <c r="J8" s="34"/>
      <c r="K8" s="34"/>
      <c r="L8" s="34"/>
      <c r="M8" s="34"/>
      <c r="N8" s="30"/>
      <c r="O8" s="30"/>
    </row>
    <row r="9" spans="1:41" ht="47.25" x14ac:dyDescent="0.25">
      <c r="B9" s="35" t="s">
        <v>9</v>
      </c>
      <c r="C9" s="36" t="s">
        <v>79</v>
      </c>
      <c r="D9" s="15" t="s">
        <v>52</v>
      </c>
      <c r="E9" s="15" t="s">
        <v>87</v>
      </c>
      <c r="F9" s="37">
        <f t="shared" ref="F9:F54" si="1">G9</f>
        <v>4394.6000000000004</v>
      </c>
      <c r="G9" s="37">
        <v>4394.6000000000004</v>
      </c>
      <c r="H9" s="37">
        <f>I9</f>
        <v>2667</v>
      </c>
      <c r="I9" s="37">
        <v>2667</v>
      </c>
      <c r="J9" s="37">
        <f t="shared" ref="J9:J47" si="2">K9</f>
        <v>2666.9</v>
      </c>
      <c r="K9" s="37">
        <v>2666.9</v>
      </c>
      <c r="L9" s="37">
        <f t="shared" ref="L9:L50" si="3">M9</f>
        <v>2666.9</v>
      </c>
      <c r="M9" s="37">
        <f t="shared" ref="M9:M27" si="4">K9</f>
        <v>2666.9</v>
      </c>
      <c r="N9" s="30">
        <f>J9/H9</f>
        <v>0.99996250468691417</v>
      </c>
      <c r="O9" s="30">
        <f>L9/H9</f>
        <v>0.99996250468691417</v>
      </c>
    </row>
    <row r="10" spans="1:41" ht="47.25" x14ac:dyDescent="0.25">
      <c r="B10" s="35" t="s">
        <v>10</v>
      </c>
      <c r="C10" s="36" t="s">
        <v>37</v>
      </c>
      <c r="D10" s="15" t="s">
        <v>52</v>
      </c>
      <c r="E10" s="15" t="s">
        <v>87</v>
      </c>
      <c r="F10" s="37">
        <f t="shared" si="1"/>
        <v>1479</v>
      </c>
      <c r="G10" s="37">
        <v>1479</v>
      </c>
      <c r="H10" s="37">
        <f t="shared" ref="H10:H27" si="5">I10</f>
        <v>1075.7</v>
      </c>
      <c r="I10" s="37">
        <v>1075.7</v>
      </c>
      <c r="J10" s="37">
        <f t="shared" si="2"/>
        <v>1075.5999999999999</v>
      </c>
      <c r="K10" s="37">
        <v>1075.5999999999999</v>
      </c>
      <c r="L10" s="37">
        <f t="shared" si="3"/>
        <v>1075.5999999999999</v>
      </c>
      <c r="M10" s="37">
        <f t="shared" si="4"/>
        <v>1075.5999999999999</v>
      </c>
      <c r="N10" s="30">
        <f t="shared" ref="N10:N47" si="6">J10/H10</f>
        <v>0.99990703727805141</v>
      </c>
      <c r="O10" s="30">
        <f t="shared" ref="O10:O47" si="7">L10/H10</f>
        <v>0.99990703727805141</v>
      </c>
    </row>
    <row r="11" spans="1:41" ht="47.25" x14ac:dyDescent="0.25">
      <c r="B11" s="35" t="s">
        <v>11</v>
      </c>
      <c r="C11" s="38" t="s">
        <v>104</v>
      </c>
      <c r="D11" s="15" t="s">
        <v>52</v>
      </c>
      <c r="E11" s="15" t="s">
        <v>87</v>
      </c>
      <c r="F11" s="37">
        <f>G11</f>
        <v>3142.3</v>
      </c>
      <c r="G11" s="37">
        <v>3142.3</v>
      </c>
      <c r="H11" s="37">
        <f t="shared" si="5"/>
        <v>2173.8000000000002</v>
      </c>
      <c r="I11" s="37">
        <v>2173.8000000000002</v>
      </c>
      <c r="J11" s="37">
        <f>K11</f>
        <v>2172.9</v>
      </c>
      <c r="K11" s="37">
        <v>2172.9</v>
      </c>
      <c r="L11" s="37">
        <f>M11</f>
        <v>2172.9</v>
      </c>
      <c r="M11" s="37">
        <f t="shared" si="4"/>
        <v>2172.9</v>
      </c>
      <c r="N11" s="39">
        <f>J11/H11</f>
        <v>0.99958597847088049</v>
      </c>
      <c r="O11" s="30">
        <f>L11/H11</f>
        <v>0.99958597847088049</v>
      </c>
    </row>
    <row r="12" spans="1:41" ht="47.25" x14ac:dyDescent="0.25">
      <c r="B12" s="35" t="s">
        <v>12</v>
      </c>
      <c r="C12" s="38" t="s">
        <v>38</v>
      </c>
      <c r="D12" s="15" t="s">
        <v>52</v>
      </c>
      <c r="E12" s="15" t="s">
        <v>87</v>
      </c>
      <c r="F12" s="37">
        <f t="shared" si="1"/>
        <v>1382.7</v>
      </c>
      <c r="G12" s="37">
        <v>1382.7</v>
      </c>
      <c r="H12" s="37">
        <f t="shared" si="5"/>
        <v>618.9</v>
      </c>
      <c r="I12" s="37">
        <v>618.9</v>
      </c>
      <c r="J12" s="37">
        <f t="shared" si="2"/>
        <v>618.79999999999995</v>
      </c>
      <c r="K12" s="37">
        <v>618.79999999999995</v>
      </c>
      <c r="L12" s="37">
        <f t="shared" si="3"/>
        <v>618.79999999999995</v>
      </c>
      <c r="M12" s="37">
        <f t="shared" si="4"/>
        <v>618.79999999999995</v>
      </c>
      <c r="N12" s="39">
        <f t="shared" si="6"/>
        <v>0.99983842300856351</v>
      </c>
      <c r="O12" s="30">
        <f t="shared" si="7"/>
        <v>0.99983842300856351</v>
      </c>
    </row>
    <row r="13" spans="1:41" ht="47.25" x14ac:dyDescent="0.25">
      <c r="B13" s="35" t="s">
        <v>13</v>
      </c>
      <c r="C13" s="38" t="s">
        <v>80</v>
      </c>
      <c r="D13" s="15" t="s">
        <v>52</v>
      </c>
      <c r="E13" s="15" t="s">
        <v>87</v>
      </c>
      <c r="F13" s="37">
        <f t="shared" si="1"/>
        <v>1469.9</v>
      </c>
      <c r="G13" s="37">
        <v>1469.9</v>
      </c>
      <c r="H13" s="37">
        <f t="shared" si="5"/>
        <v>305.5</v>
      </c>
      <c r="I13" s="37">
        <v>305.5</v>
      </c>
      <c r="J13" s="37">
        <f t="shared" si="2"/>
        <v>304.89999999999998</v>
      </c>
      <c r="K13" s="37">
        <v>304.89999999999998</v>
      </c>
      <c r="L13" s="37">
        <f t="shared" si="3"/>
        <v>304.89999999999998</v>
      </c>
      <c r="M13" s="37">
        <f t="shared" si="4"/>
        <v>304.89999999999998</v>
      </c>
      <c r="N13" s="39">
        <f t="shared" si="6"/>
        <v>0.99803600654664482</v>
      </c>
      <c r="O13" s="30">
        <f t="shared" si="7"/>
        <v>0.99803600654664482</v>
      </c>
    </row>
    <row r="14" spans="1:41" ht="47.25" x14ac:dyDescent="0.25">
      <c r="B14" s="35" t="s">
        <v>21</v>
      </c>
      <c r="C14" s="38" t="s">
        <v>39</v>
      </c>
      <c r="D14" s="15" t="s">
        <v>52</v>
      </c>
      <c r="E14" s="15" t="s">
        <v>87</v>
      </c>
      <c r="F14" s="37">
        <f t="shared" si="1"/>
        <v>1466.5</v>
      </c>
      <c r="G14" s="37">
        <v>1466.5</v>
      </c>
      <c r="H14" s="37">
        <f t="shared" si="5"/>
        <v>867.8</v>
      </c>
      <c r="I14" s="37">
        <v>867.8</v>
      </c>
      <c r="J14" s="37">
        <f t="shared" si="2"/>
        <v>867.8</v>
      </c>
      <c r="K14" s="37">
        <v>867.8</v>
      </c>
      <c r="L14" s="37">
        <f t="shared" si="3"/>
        <v>867.8</v>
      </c>
      <c r="M14" s="37">
        <f t="shared" si="4"/>
        <v>867.8</v>
      </c>
      <c r="N14" s="39">
        <f t="shared" si="6"/>
        <v>1</v>
      </c>
      <c r="O14" s="30">
        <f t="shared" si="7"/>
        <v>1</v>
      </c>
    </row>
    <row r="15" spans="1:41" ht="47.25" x14ac:dyDescent="0.25">
      <c r="B15" s="35" t="s">
        <v>14</v>
      </c>
      <c r="C15" s="38" t="s">
        <v>40</v>
      </c>
      <c r="D15" s="15" t="s">
        <v>52</v>
      </c>
      <c r="E15" s="15" t="s">
        <v>87</v>
      </c>
      <c r="F15" s="37">
        <f t="shared" si="1"/>
        <v>1005.9</v>
      </c>
      <c r="G15" s="37">
        <v>1005.9</v>
      </c>
      <c r="H15" s="37">
        <f t="shared" si="5"/>
        <v>264.60000000000002</v>
      </c>
      <c r="I15" s="37">
        <v>264.60000000000002</v>
      </c>
      <c r="J15" s="37">
        <f t="shared" si="2"/>
        <v>264.60000000000002</v>
      </c>
      <c r="K15" s="37">
        <v>264.60000000000002</v>
      </c>
      <c r="L15" s="37">
        <f t="shared" si="3"/>
        <v>264.60000000000002</v>
      </c>
      <c r="M15" s="37">
        <f t="shared" si="4"/>
        <v>264.60000000000002</v>
      </c>
      <c r="N15" s="39">
        <f t="shared" si="6"/>
        <v>1</v>
      </c>
      <c r="O15" s="30">
        <f t="shared" si="7"/>
        <v>1</v>
      </c>
    </row>
    <row r="16" spans="1:41" ht="47.25" x14ac:dyDescent="0.25">
      <c r="B16" s="35" t="s">
        <v>22</v>
      </c>
      <c r="C16" s="38" t="s">
        <v>41</v>
      </c>
      <c r="D16" s="15" t="s">
        <v>52</v>
      </c>
      <c r="E16" s="15" t="s">
        <v>87</v>
      </c>
      <c r="F16" s="37">
        <f t="shared" si="1"/>
        <v>2570.1999999999998</v>
      </c>
      <c r="G16" s="37">
        <v>2570.1999999999998</v>
      </c>
      <c r="H16" s="37">
        <f t="shared" si="5"/>
        <v>1255.3</v>
      </c>
      <c r="I16" s="37">
        <v>1255.3</v>
      </c>
      <c r="J16" s="37">
        <f t="shared" si="2"/>
        <v>1255.3</v>
      </c>
      <c r="K16" s="37">
        <v>1255.3</v>
      </c>
      <c r="L16" s="37">
        <f t="shared" si="3"/>
        <v>1255.3</v>
      </c>
      <c r="M16" s="37">
        <f t="shared" si="4"/>
        <v>1255.3</v>
      </c>
      <c r="N16" s="39">
        <f t="shared" si="6"/>
        <v>1</v>
      </c>
      <c r="O16" s="30">
        <f t="shared" si="7"/>
        <v>1</v>
      </c>
    </row>
    <row r="17" spans="2:15" ht="47.25" x14ac:dyDescent="0.25">
      <c r="B17" s="35" t="s">
        <v>23</v>
      </c>
      <c r="C17" s="38" t="s">
        <v>42</v>
      </c>
      <c r="D17" s="15" t="s">
        <v>52</v>
      </c>
      <c r="E17" s="15" t="s">
        <v>87</v>
      </c>
      <c r="F17" s="37">
        <f t="shared" si="1"/>
        <v>1655.2</v>
      </c>
      <c r="G17" s="37">
        <v>1655.2</v>
      </c>
      <c r="H17" s="37">
        <f t="shared" si="5"/>
        <v>1008.6</v>
      </c>
      <c r="I17" s="37">
        <v>1008.6</v>
      </c>
      <c r="J17" s="37">
        <f t="shared" si="2"/>
        <v>1008.4</v>
      </c>
      <c r="K17" s="37">
        <v>1008.4</v>
      </c>
      <c r="L17" s="37">
        <f t="shared" si="3"/>
        <v>1008.4</v>
      </c>
      <c r="M17" s="37">
        <f t="shared" si="4"/>
        <v>1008.4</v>
      </c>
      <c r="N17" s="39">
        <f t="shared" si="6"/>
        <v>0.99980170533412649</v>
      </c>
      <c r="O17" s="30">
        <f t="shared" si="7"/>
        <v>0.99980170533412649</v>
      </c>
    </row>
    <row r="18" spans="2:15" ht="47.25" x14ac:dyDescent="0.25">
      <c r="B18" s="35" t="s">
        <v>24</v>
      </c>
      <c r="C18" s="61" t="s">
        <v>81</v>
      </c>
      <c r="D18" s="15" t="s">
        <v>52</v>
      </c>
      <c r="E18" s="14" t="s">
        <v>87</v>
      </c>
      <c r="F18" s="37">
        <f>G18</f>
        <v>3719.7</v>
      </c>
      <c r="G18" s="37">
        <v>3719.7</v>
      </c>
      <c r="H18" s="37">
        <f>I18</f>
        <v>2774.5</v>
      </c>
      <c r="I18" s="37">
        <v>2774.5</v>
      </c>
      <c r="J18" s="37">
        <f>K18</f>
        <v>2774.5</v>
      </c>
      <c r="K18" s="37">
        <v>2774.5</v>
      </c>
      <c r="L18" s="37">
        <f>M18</f>
        <v>2774.5</v>
      </c>
      <c r="M18" s="37">
        <f>K18</f>
        <v>2774.5</v>
      </c>
      <c r="N18" s="39">
        <f>J18/H18</f>
        <v>1</v>
      </c>
      <c r="O18" s="30">
        <f>L18/H18</f>
        <v>1</v>
      </c>
    </row>
    <row r="19" spans="2:15" ht="47.25" x14ac:dyDescent="0.25">
      <c r="B19" s="35" t="s">
        <v>25</v>
      </c>
      <c r="C19" s="38" t="s">
        <v>82</v>
      </c>
      <c r="D19" s="15" t="s">
        <v>52</v>
      </c>
      <c r="E19" s="15" t="s">
        <v>87</v>
      </c>
      <c r="F19" s="37">
        <f t="shared" si="1"/>
        <v>271.2</v>
      </c>
      <c r="G19" s="37">
        <v>271.2</v>
      </c>
      <c r="H19" s="37">
        <f>I19</f>
        <v>214</v>
      </c>
      <c r="I19" s="37">
        <v>214</v>
      </c>
      <c r="J19" s="37">
        <f t="shared" si="2"/>
        <v>214</v>
      </c>
      <c r="K19" s="37">
        <v>214</v>
      </c>
      <c r="L19" s="37">
        <f t="shared" si="3"/>
        <v>214</v>
      </c>
      <c r="M19" s="37">
        <f t="shared" si="4"/>
        <v>214</v>
      </c>
      <c r="N19" s="39">
        <f t="shared" si="6"/>
        <v>1</v>
      </c>
      <c r="O19" s="30">
        <f t="shared" si="7"/>
        <v>1</v>
      </c>
    </row>
    <row r="20" spans="2:15" ht="47.25" x14ac:dyDescent="0.25">
      <c r="B20" s="35" t="s">
        <v>26</v>
      </c>
      <c r="C20" s="38" t="s">
        <v>43</v>
      </c>
      <c r="D20" s="15" t="s">
        <v>52</v>
      </c>
      <c r="E20" s="15" t="s">
        <v>87</v>
      </c>
      <c r="F20" s="37">
        <f t="shared" si="1"/>
        <v>1598.7</v>
      </c>
      <c r="G20" s="37">
        <v>1598.7</v>
      </c>
      <c r="H20" s="37">
        <f t="shared" si="5"/>
        <v>1350.2</v>
      </c>
      <c r="I20" s="37">
        <v>1350.2</v>
      </c>
      <c r="J20" s="37">
        <f t="shared" si="2"/>
        <v>1326.7</v>
      </c>
      <c r="K20" s="37">
        <v>1326.7</v>
      </c>
      <c r="L20" s="37">
        <f t="shared" si="3"/>
        <v>1326.7</v>
      </c>
      <c r="M20" s="37">
        <f t="shared" si="4"/>
        <v>1326.7</v>
      </c>
      <c r="N20" s="39">
        <f t="shared" si="6"/>
        <v>0.98259517108576511</v>
      </c>
      <c r="O20" s="30">
        <f t="shared" si="7"/>
        <v>0.98259517108576511</v>
      </c>
    </row>
    <row r="21" spans="2:15" ht="47.25" x14ac:dyDescent="0.25">
      <c r="B21" s="35" t="s">
        <v>27</v>
      </c>
      <c r="C21" s="38" t="s">
        <v>83</v>
      </c>
      <c r="D21" s="15" t="s">
        <v>52</v>
      </c>
      <c r="E21" s="15" t="s">
        <v>87</v>
      </c>
      <c r="F21" s="37">
        <f t="shared" si="1"/>
        <v>2919</v>
      </c>
      <c r="G21" s="37">
        <v>2919</v>
      </c>
      <c r="H21" s="37">
        <f t="shared" si="5"/>
        <v>1454.8</v>
      </c>
      <c r="I21" s="37">
        <v>1454.8</v>
      </c>
      <c r="J21" s="37">
        <f t="shared" si="2"/>
        <v>1454.7</v>
      </c>
      <c r="K21" s="37">
        <v>1454.7</v>
      </c>
      <c r="L21" s="37">
        <f t="shared" si="3"/>
        <v>1454.7</v>
      </c>
      <c r="M21" s="37">
        <f t="shared" si="4"/>
        <v>1454.7</v>
      </c>
      <c r="N21" s="39">
        <f t="shared" si="6"/>
        <v>0.99993126202914495</v>
      </c>
      <c r="O21" s="30">
        <f t="shared" si="7"/>
        <v>0.99993126202914495</v>
      </c>
    </row>
    <row r="22" spans="2:15" ht="47.25" x14ac:dyDescent="0.25">
      <c r="B22" s="35" t="s">
        <v>88</v>
      </c>
      <c r="C22" s="38" t="s">
        <v>44</v>
      </c>
      <c r="D22" s="15" t="s">
        <v>52</v>
      </c>
      <c r="E22" s="15" t="s">
        <v>87</v>
      </c>
      <c r="F22" s="37">
        <f t="shared" si="1"/>
        <v>2088.6999999999998</v>
      </c>
      <c r="G22" s="37">
        <v>2088.6999999999998</v>
      </c>
      <c r="H22" s="37">
        <f t="shared" si="5"/>
        <v>862.3</v>
      </c>
      <c r="I22" s="37">
        <v>862.3</v>
      </c>
      <c r="J22" s="37">
        <f t="shared" si="2"/>
        <v>862.3</v>
      </c>
      <c r="K22" s="37">
        <v>862.3</v>
      </c>
      <c r="L22" s="37">
        <f t="shared" si="3"/>
        <v>862.3</v>
      </c>
      <c r="M22" s="37">
        <f t="shared" si="4"/>
        <v>862.3</v>
      </c>
      <c r="N22" s="39">
        <f t="shared" si="6"/>
        <v>1</v>
      </c>
      <c r="O22" s="30">
        <f t="shared" si="7"/>
        <v>1</v>
      </c>
    </row>
    <row r="23" spans="2:15" ht="47.25" x14ac:dyDescent="0.25">
      <c r="B23" s="35" t="s">
        <v>89</v>
      </c>
      <c r="C23" s="38" t="s">
        <v>158</v>
      </c>
      <c r="D23" s="15" t="s">
        <v>52</v>
      </c>
      <c r="E23" s="15" t="s">
        <v>87</v>
      </c>
      <c r="F23" s="37">
        <f>G23</f>
        <v>1521.6</v>
      </c>
      <c r="G23" s="37">
        <v>1521.6</v>
      </c>
      <c r="H23" s="37">
        <f>I23</f>
        <v>983.2</v>
      </c>
      <c r="I23" s="37">
        <v>983.2</v>
      </c>
      <c r="J23" s="37">
        <f>K23</f>
        <v>982.5</v>
      </c>
      <c r="K23" s="37">
        <v>982.5</v>
      </c>
      <c r="L23" s="37">
        <f>M23</f>
        <v>982.5</v>
      </c>
      <c r="M23" s="37">
        <f>K23</f>
        <v>982.5</v>
      </c>
      <c r="N23" s="39">
        <f>J23/H23</f>
        <v>0.99928803905614316</v>
      </c>
      <c r="O23" s="30">
        <f>L23/H23</f>
        <v>0.99928803905614316</v>
      </c>
    </row>
    <row r="24" spans="2:15" ht="47.25" x14ac:dyDescent="0.25">
      <c r="B24" s="35" t="s">
        <v>90</v>
      </c>
      <c r="C24" s="38" t="s">
        <v>45</v>
      </c>
      <c r="D24" s="15" t="s">
        <v>52</v>
      </c>
      <c r="E24" s="15" t="s">
        <v>87</v>
      </c>
      <c r="F24" s="37">
        <f t="shared" si="1"/>
        <v>2552.1999999999998</v>
      </c>
      <c r="G24" s="37">
        <v>2552.1999999999998</v>
      </c>
      <c r="H24" s="37">
        <f t="shared" si="5"/>
        <v>1378.2</v>
      </c>
      <c r="I24" s="37">
        <v>1378.2</v>
      </c>
      <c r="J24" s="37">
        <f t="shared" si="2"/>
        <v>1378.1</v>
      </c>
      <c r="K24" s="37">
        <v>1378.1</v>
      </c>
      <c r="L24" s="37">
        <f t="shared" si="3"/>
        <v>1378.1</v>
      </c>
      <c r="M24" s="37">
        <f t="shared" si="4"/>
        <v>1378.1</v>
      </c>
      <c r="N24" s="39">
        <f t="shared" si="6"/>
        <v>0.99992744159048019</v>
      </c>
      <c r="O24" s="30">
        <f t="shared" si="7"/>
        <v>0.99992744159048019</v>
      </c>
    </row>
    <row r="25" spans="2:15" ht="47.25" x14ac:dyDescent="0.25">
      <c r="B25" s="35" t="s">
        <v>105</v>
      </c>
      <c r="C25" s="38" t="s">
        <v>46</v>
      </c>
      <c r="D25" s="15" t="s">
        <v>52</v>
      </c>
      <c r="E25" s="15" t="s">
        <v>87</v>
      </c>
      <c r="F25" s="37">
        <f t="shared" si="1"/>
        <v>987.4</v>
      </c>
      <c r="G25" s="37">
        <v>987.4</v>
      </c>
      <c r="H25" s="37">
        <f t="shared" si="5"/>
        <v>579.6</v>
      </c>
      <c r="I25" s="37">
        <v>579.6</v>
      </c>
      <c r="J25" s="37">
        <f t="shared" si="2"/>
        <v>579.6</v>
      </c>
      <c r="K25" s="37">
        <v>579.6</v>
      </c>
      <c r="L25" s="37">
        <f t="shared" si="3"/>
        <v>579.6</v>
      </c>
      <c r="M25" s="37">
        <f t="shared" si="4"/>
        <v>579.6</v>
      </c>
      <c r="N25" s="39">
        <f t="shared" si="6"/>
        <v>1</v>
      </c>
      <c r="O25" s="30">
        <f t="shared" si="7"/>
        <v>1</v>
      </c>
    </row>
    <row r="26" spans="2:15" ht="47.25" x14ac:dyDescent="0.25">
      <c r="B26" s="35" t="s">
        <v>106</v>
      </c>
      <c r="C26" s="38" t="s">
        <v>47</v>
      </c>
      <c r="D26" s="15" t="s">
        <v>52</v>
      </c>
      <c r="E26" s="15" t="s">
        <v>87</v>
      </c>
      <c r="F26" s="37">
        <f>G26</f>
        <v>1220.2</v>
      </c>
      <c r="G26" s="37">
        <v>1220.2</v>
      </c>
      <c r="H26" s="37">
        <f t="shared" si="5"/>
        <v>919.2</v>
      </c>
      <c r="I26" s="37">
        <v>919.2</v>
      </c>
      <c r="J26" s="37">
        <f>K26</f>
        <v>919.2</v>
      </c>
      <c r="K26" s="37">
        <v>919.2</v>
      </c>
      <c r="L26" s="37">
        <f>M26</f>
        <v>919.2</v>
      </c>
      <c r="M26" s="37">
        <f t="shared" si="4"/>
        <v>919.2</v>
      </c>
      <c r="N26" s="39">
        <f>J26/H26</f>
        <v>1</v>
      </c>
      <c r="O26" s="30">
        <f>L26/H26</f>
        <v>1</v>
      </c>
    </row>
    <row r="27" spans="2:15" ht="47.25" x14ac:dyDescent="0.25">
      <c r="B27" s="35" t="s">
        <v>187</v>
      </c>
      <c r="C27" s="38" t="s">
        <v>107</v>
      </c>
      <c r="D27" s="15" t="s">
        <v>52</v>
      </c>
      <c r="E27" s="15" t="s">
        <v>87</v>
      </c>
      <c r="F27" s="64">
        <f>G27</f>
        <v>2916.8</v>
      </c>
      <c r="G27" s="64">
        <v>2916.8</v>
      </c>
      <c r="H27" s="37">
        <f t="shared" si="5"/>
        <v>2295.5</v>
      </c>
      <c r="I27" s="37">
        <v>2295.5</v>
      </c>
      <c r="J27" s="37">
        <f t="shared" si="2"/>
        <v>2295.4</v>
      </c>
      <c r="K27" s="37">
        <v>2295.4</v>
      </c>
      <c r="L27" s="37">
        <f t="shared" si="3"/>
        <v>2295.4</v>
      </c>
      <c r="M27" s="37">
        <f t="shared" si="4"/>
        <v>2295.4</v>
      </c>
      <c r="N27" s="39">
        <f t="shared" si="6"/>
        <v>0.9999564365062078</v>
      </c>
      <c r="O27" s="30">
        <f t="shared" si="7"/>
        <v>0.9999564365062078</v>
      </c>
    </row>
    <row r="28" spans="2:15" ht="47.25" customHeight="1" x14ac:dyDescent="0.25">
      <c r="B28" s="35" t="s">
        <v>57</v>
      </c>
      <c r="C28" s="174" t="s">
        <v>84</v>
      </c>
      <c r="D28" s="175"/>
      <c r="E28" s="176"/>
      <c r="F28" s="40">
        <f>G28</f>
        <v>46924.100000000013</v>
      </c>
      <c r="G28" s="40">
        <f>SUM(G30:G47)</f>
        <v>46924.100000000013</v>
      </c>
      <c r="H28" s="40">
        <f>I28</f>
        <v>31181.299999999996</v>
      </c>
      <c r="I28" s="40">
        <f>SUM(I30:I47)</f>
        <v>31181.299999999996</v>
      </c>
      <c r="J28" s="40">
        <f>K28</f>
        <v>31179.100000000006</v>
      </c>
      <c r="K28" s="40">
        <f>SUM(K30:K47)</f>
        <v>31179.100000000006</v>
      </c>
      <c r="L28" s="40">
        <f t="shared" si="3"/>
        <v>31179.100000000006</v>
      </c>
      <c r="M28" s="32">
        <f>SUM(M30:M47)</f>
        <v>31179.100000000006</v>
      </c>
      <c r="N28" s="41">
        <f t="shared" si="6"/>
        <v>0.99992944489165014</v>
      </c>
      <c r="O28" s="29">
        <f>L28/H28</f>
        <v>0.99992944489165014</v>
      </c>
    </row>
    <row r="29" spans="2:15" x14ac:dyDescent="0.25">
      <c r="B29" s="35"/>
      <c r="C29" s="42" t="s">
        <v>78</v>
      </c>
      <c r="D29" s="15"/>
      <c r="E29" s="15"/>
      <c r="F29" s="37"/>
      <c r="G29" s="37"/>
      <c r="H29" s="37"/>
      <c r="I29" s="37"/>
      <c r="J29" s="37"/>
      <c r="K29" s="37"/>
      <c r="L29" s="37"/>
      <c r="M29" s="34"/>
      <c r="N29" s="39"/>
      <c r="O29" s="30"/>
    </row>
    <row r="30" spans="2:15" ht="47.25" x14ac:dyDescent="0.25">
      <c r="B30" s="35" t="s">
        <v>28</v>
      </c>
      <c r="C30" s="38" t="s">
        <v>79</v>
      </c>
      <c r="D30" s="15" t="s">
        <v>52</v>
      </c>
      <c r="E30" s="15" t="s">
        <v>87</v>
      </c>
      <c r="F30" s="37">
        <f t="shared" si="1"/>
        <v>1947.1</v>
      </c>
      <c r="G30" s="37">
        <v>1947.1</v>
      </c>
      <c r="H30" s="37">
        <f>I30</f>
        <v>1298.0999999999999</v>
      </c>
      <c r="I30" s="37">
        <v>1298.0999999999999</v>
      </c>
      <c r="J30" s="37">
        <f t="shared" si="2"/>
        <v>1298</v>
      </c>
      <c r="K30" s="37">
        <v>1298</v>
      </c>
      <c r="L30" s="37">
        <f t="shared" si="3"/>
        <v>1298</v>
      </c>
      <c r="M30" s="37">
        <f t="shared" ref="M30:M47" si="8">K30</f>
        <v>1298</v>
      </c>
      <c r="N30" s="39">
        <f t="shared" si="6"/>
        <v>0.99992296433248606</v>
      </c>
      <c r="O30" s="30">
        <f t="shared" si="7"/>
        <v>0.99992296433248606</v>
      </c>
    </row>
    <row r="31" spans="2:15" ht="47.25" x14ac:dyDescent="0.25">
      <c r="B31" s="35" t="s">
        <v>29</v>
      </c>
      <c r="C31" s="38" t="s">
        <v>37</v>
      </c>
      <c r="D31" s="15" t="s">
        <v>52</v>
      </c>
      <c r="E31" s="15" t="s">
        <v>87</v>
      </c>
      <c r="F31" s="37">
        <f t="shared" si="1"/>
        <v>1810.7</v>
      </c>
      <c r="G31" s="37">
        <v>1810.7</v>
      </c>
      <c r="H31" s="37">
        <f t="shared" ref="H31:H47" si="9">I31</f>
        <v>1207.3</v>
      </c>
      <c r="I31" s="37">
        <v>1207.3</v>
      </c>
      <c r="J31" s="37">
        <f t="shared" si="2"/>
        <v>1207.0999999999999</v>
      </c>
      <c r="K31" s="37">
        <v>1207.0999999999999</v>
      </c>
      <c r="L31" s="37">
        <f t="shared" si="3"/>
        <v>1207.0999999999999</v>
      </c>
      <c r="M31" s="37">
        <f t="shared" si="8"/>
        <v>1207.0999999999999</v>
      </c>
      <c r="N31" s="39">
        <f t="shared" si="6"/>
        <v>0.99983434109169211</v>
      </c>
      <c r="O31" s="30">
        <f t="shared" si="7"/>
        <v>0.99983434109169211</v>
      </c>
    </row>
    <row r="32" spans="2:15" ht="47.25" x14ac:dyDescent="0.25">
      <c r="B32" s="35" t="s">
        <v>30</v>
      </c>
      <c r="C32" s="38" t="s">
        <v>104</v>
      </c>
      <c r="D32" s="15" t="s">
        <v>52</v>
      </c>
      <c r="E32" s="15" t="s">
        <v>87</v>
      </c>
      <c r="F32" s="37">
        <f>G32</f>
        <v>2707.1</v>
      </c>
      <c r="G32" s="37">
        <v>2707.1</v>
      </c>
      <c r="H32" s="37">
        <f t="shared" si="9"/>
        <v>1804.8</v>
      </c>
      <c r="I32" s="37">
        <v>1804.8</v>
      </c>
      <c r="J32" s="37">
        <f>K32</f>
        <v>1804.7</v>
      </c>
      <c r="K32" s="37">
        <v>1804.7</v>
      </c>
      <c r="L32" s="37">
        <f>M32</f>
        <v>1804.7</v>
      </c>
      <c r="M32" s="37">
        <f t="shared" si="8"/>
        <v>1804.7</v>
      </c>
      <c r="N32" s="39">
        <f>J32/H32</f>
        <v>0.99994459219858156</v>
      </c>
      <c r="O32" s="30">
        <f>L32/H32</f>
        <v>0.99994459219858156</v>
      </c>
    </row>
    <row r="33" spans="2:15" ht="47.25" x14ac:dyDescent="0.25">
      <c r="B33" s="35" t="s">
        <v>31</v>
      </c>
      <c r="C33" s="38" t="s">
        <v>38</v>
      </c>
      <c r="D33" s="15" t="s">
        <v>52</v>
      </c>
      <c r="E33" s="15" t="s">
        <v>87</v>
      </c>
      <c r="F33" s="37">
        <f>G33</f>
        <v>257.39999999999998</v>
      </c>
      <c r="G33" s="37">
        <v>257.39999999999998</v>
      </c>
      <c r="H33" s="37">
        <f t="shared" si="9"/>
        <v>171.7</v>
      </c>
      <c r="I33" s="37">
        <v>171.7</v>
      </c>
      <c r="J33" s="37">
        <f>K33</f>
        <v>171.6</v>
      </c>
      <c r="K33" s="37">
        <v>171.6</v>
      </c>
      <c r="L33" s="37">
        <f>M33</f>
        <v>171.6</v>
      </c>
      <c r="M33" s="37">
        <f t="shared" si="8"/>
        <v>171.6</v>
      </c>
      <c r="N33" s="39">
        <f>J33/H33</f>
        <v>0.99941758881770537</v>
      </c>
      <c r="O33" s="30">
        <f>L33/H33</f>
        <v>0.99941758881770537</v>
      </c>
    </row>
    <row r="34" spans="2:15" ht="47.25" x14ac:dyDescent="0.25">
      <c r="B34" s="35" t="s">
        <v>32</v>
      </c>
      <c r="C34" s="38" t="s">
        <v>80</v>
      </c>
      <c r="D34" s="15" t="s">
        <v>52</v>
      </c>
      <c r="E34" s="15" t="s">
        <v>87</v>
      </c>
      <c r="F34" s="37">
        <f t="shared" si="1"/>
        <v>1873</v>
      </c>
      <c r="G34" s="37">
        <v>1873</v>
      </c>
      <c r="H34" s="37">
        <f t="shared" si="9"/>
        <v>1248.7</v>
      </c>
      <c r="I34" s="37">
        <v>1248.7</v>
      </c>
      <c r="J34" s="37">
        <f t="shared" si="2"/>
        <v>1248.5999999999999</v>
      </c>
      <c r="K34" s="37">
        <v>1248.5999999999999</v>
      </c>
      <c r="L34" s="37">
        <f t="shared" si="3"/>
        <v>1248.5999999999999</v>
      </c>
      <c r="M34" s="37">
        <f t="shared" si="8"/>
        <v>1248.5999999999999</v>
      </c>
      <c r="N34" s="39">
        <f t="shared" si="6"/>
        <v>0.99991991671338176</v>
      </c>
      <c r="O34" s="30">
        <f t="shared" si="7"/>
        <v>0.99991991671338176</v>
      </c>
    </row>
    <row r="35" spans="2:15" ht="47.25" x14ac:dyDescent="0.25">
      <c r="B35" s="35" t="s">
        <v>33</v>
      </c>
      <c r="C35" s="38" t="s">
        <v>39</v>
      </c>
      <c r="D35" s="15" t="s">
        <v>52</v>
      </c>
      <c r="E35" s="15" t="s">
        <v>87</v>
      </c>
      <c r="F35" s="37">
        <f t="shared" si="1"/>
        <v>2872.7</v>
      </c>
      <c r="G35" s="37">
        <v>2872.7</v>
      </c>
      <c r="H35" s="37">
        <f t="shared" si="9"/>
        <v>1915.2</v>
      </c>
      <c r="I35" s="37">
        <v>1915.2</v>
      </c>
      <c r="J35" s="37">
        <f t="shared" si="2"/>
        <v>1915.1</v>
      </c>
      <c r="K35" s="37">
        <v>1915.1</v>
      </c>
      <c r="L35" s="37">
        <f t="shared" si="3"/>
        <v>1915.1</v>
      </c>
      <c r="M35" s="37">
        <f t="shared" si="8"/>
        <v>1915.1</v>
      </c>
      <c r="N35" s="39">
        <f t="shared" si="6"/>
        <v>0.99994778613199664</v>
      </c>
      <c r="O35" s="30">
        <f t="shared" si="7"/>
        <v>0.99994778613199664</v>
      </c>
    </row>
    <row r="36" spans="2:15" ht="47.25" x14ac:dyDescent="0.25">
      <c r="B36" s="35" t="s">
        <v>34</v>
      </c>
      <c r="C36" s="38" t="s">
        <v>40</v>
      </c>
      <c r="D36" s="15" t="s">
        <v>52</v>
      </c>
      <c r="E36" s="15" t="s">
        <v>87</v>
      </c>
      <c r="F36" s="37">
        <f t="shared" si="1"/>
        <v>1741.2000000000003</v>
      </c>
      <c r="G36" s="37">
        <v>1741.2000000000003</v>
      </c>
      <c r="H36" s="37">
        <f t="shared" si="9"/>
        <v>1160.8</v>
      </c>
      <c r="I36" s="37">
        <v>1160.8</v>
      </c>
      <c r="J36" s="37">
        <f t="shared" si="2"/>
        <v>1160.7</v>
      </c>
      <c r="K36" s="37">
        <v>1160.7</v>
      </c>
      <c r="L36" s="37">
        <f t="shared" si="3"/>
        <v>1160.7</v>
      </c>
      <c r="M36" s="37">
        <f t="shared" si="8"/>
        <v>1160.7</v>
      </c>
      <c r="N36" s="39">
        <f t="shared" si="6"/>
        <v>0.99991385251550657</v>
      </c>
      <c r="O36" s="30">
        <f t="shared" si="7"/>
        <v>0.99991385251550657</v>
      </c>
    </row>
    <row r="37" spans="2:15" ht="47.25" x14ac:dyDescent="0.25">
      <c r="B37" s="35" t="s">
        <v>35</v>
      </c>
      <c r="C37" s="38" t="s">
        <v>41</v>
      </c>
      <c r="D37" s="15" t="s">
        <v>52</v>
      </c>
      <c r="E37" s="15" t="s">
        <v>87</v>
      </c>
      <c r="F37" s="37">
        <f t="shared" si="1"/>
        <v>3079.2</v>
      </c>
      <c r="G37" s="37">
        <v>3079.2</v>
      </c>
      <c r="H37" s="37">
        <f t="shared" si="9"/>
        <v>2052.8000000000002</v>
      </c>
      <c r="I37" s="37">
        <v>2052.8000000000002</v>
      </c>
      <c r="J37" s="37">
        <f t="shared" si="2"/>
        <v>2052.8000000000002</v>
      </c>
      <c r="K37" s="37">
        <v>2052.8000000000002</v>
      </c>
      <c r="L37" s="37">
        <f t="shared" si="3"/>
        <v>2052.8000000000002</v>
      </c>
      <c r="M37" s="37">
        <f t="shared" si="8"/>
        <v>2052.8000000000002</v>
      </c>
      <c r="N37" s="39">
        <f t="shared" si="6"/>
        <v>1</v>
      </c>
      <c r="O37" s="30">
        <f t="shared" si="7"/>
        <v>1</v>
      </c>
    </row>
    <row r="38" spans="2:15" ht="47.25" x14ac:dyDescent="0.25">
      <c r="B38" s="35" t="s">
        <v>36</v>
      </c>
      <c r="C38" s="38" t="s">
        <v>42</v>
      </c>
      <c r="D38" s="15" t="s">
        <v>52</v>
      </c>
      <c r="E38" s="15" t="s">
        <v>87</v>
      </c>
      <c r="F38" s="37">
        <f t="shared" si="1"/>
        <v>4331.2</v>
      </c>
      <c r="G38" s="37">
        <v>4331.2</v>
      </c>
      <c r="H38" s="37">
        <f t="shared" si="9"/>
        <v>2887.5</v>
      </c>
      <c r="I38" s="37">
        <v>2887.5</v>
      </c>
      <c r="J38" s="37">
        <f t="shared" si="2"/>
        <v>2887.4</v>
      </c>
      <c r="K38" s="37">
        <v>2887.4</v>
      </c>
      <c r="L38" s="37">
        <f t="shared" si="3"/>
        <v>2887.4</v>
      </c>
      <c r="M38" s="37">
        <f t="shared" si="8"/>
        <v>2887.4</v>
      </c>
      <c r="N38" s="39">
        <f t="shared" si="6"/>
        <v>0.99996536796536795</v>
      </c>
      <c r="O38" s="30">
        <f t="shared" si="7"/>
        <v>0.99996536796536795</v>
      </c>
    </row>
    <row r="39" spans="2:15" ht="47.25" x14ac:dyDescent="0.25">
      <c r="B39" s="35" t="s">
        <v>92</v>
      </c>
      <c r="C39" s="38" t="s">
        <v>81</v>
      </c>
      <c r="D39" s="15" t="s">
        <v>52</v>
      </c>
      <c r="E39" s="15" t="s">
        <v>87</v>
      </c>
      <c r="F39" s="37">
        <f>G39</f>
        <v>2885.4</v>
      </c>
      <c r="G39" s="37">
        <v>2885.4</v>
      </c>
      <c r="H39" s="37">
        <f>I39</f>
        <v>1923.7</v>
      </c>
      <c r="I39" s="37">
        <v>1923.7</v>
      </c>
      <c r="J39" s="37">
        <f>K39</f>
        <v>1923.6</v>
      </c>
      <c r="K39" s="37">
        <v>1923.6</v>
      </c>
      <c r="L39" s="37">
        <f>M39</f>
        <v>1923.6</v>
      </c>
      <c r="M39" s="37">
        <f>K39</f>
        <v>1923.6</v>
      </c>
      <c r="N39" s="39">
        <f>J39/H39</f>
        <v>0.99994801684254297</v>
      </c>
      <c r="O39" s="30">
        <f>L39/H39</f>
        <v>0.99994801684254297</v>
      </c>
    </row>
    <row r="40" spans="2:15" ht="47.25" x14ac:dyDescent="0.25">
      <c r="B40" s="35" t="s">
        <v>93</v>
      </c>
      <c r="C40" s="38" t="s">
        <v>82</v>
      </c>
      <c r="D40" s="15" t="s">
        <v>52</v>
      </c>
      <c r="E40" s="15" t="s">
        <v>87</v>
      </c>
      <c r="F40" s="37">
        <f>G40</f>
        <v>3650.9</v>
      </c>
      <c r="G40" s="37">
        <v>3650.9</v>
      </c>
      <c r="H40" s="37">
        <f>I40</f>
        <v>2434.1</v>
      </c>
      <c r="I40" s="37">
        <v>2434.1</v>
      </c>
      <c r="J40" s="37">
        <f>K40</f>
        <v>2433.9</v>
      </c>
      <c r="K40" s="37">
        <v>2433.9</v>
      </c>
      <c r="L40" s="37">
        <f>M40</f>
        <v>2433.9</v>
      </c>
      <c r="M40" s="37">
        <f>K40</f>
        <v>2433.9</v>
      </c>
      <c r="N40" s="39">
        <f>J40/H40</f>
        <v>0.99991783410706225</v>
      </c>
      <c r="O40" s="30">
        <f>L40/H40</f>
        <v>0.99991783410706225</v>
      </c>
    </row>
    <row r="41" spans="2:15" ht="47.25" x14ac:dyDescent="0.25">
      <c r="B41" s="35" t="s">
        <v>94</v>
      </c>
      <c r="C41" s="38" t="s">
        <v>43</v>
      </c>
      <c r="D41" s="15" t="s">
        <v>52</v>
      </c>
      <c r="E41" s="15" t="s">
        <v>87</v>
      </c>
      <c r="F41" s="37">
        <f>G41</f>
        <v>2144.8000000000002</v>
      </c>
      <c r="G41" s="37">
        <v>2144.8000000000002</v>
      </c>
      <c r="H41" s="37">
        <f>I41</f>
        <v>1429.9</v>
      </c>
      <c r="I41" s="37">
        <v>1429.9</v>
      </c>
      <c r="J41" s="37">
        <f>K41</f>
        <v>1429.9</v>
      </c>
      <c r="K41" s="37">
        <v>1429.9</v>
      </c>
      <c r="L41" s="37">
        <f>M41</f>
        <v>1429.9</v>
      </c>
      <c r="M41" s="37">
        <f>K41</f>
        <v>1429.9</v>
      </c>
      <c r="N41" s="39">
        <f>J41/H41</f>
        <v>1</v>
      </c>
      <c r="O41" s="30">
        <f>L41/H41</f>
        <v>1</v>
      </c>
    </row>
    <row r="42" spans="2:15" ht="47.25" x14ac:dyDescent="0.25">
      <c r="B42" s="35" t="s">
        <v>95</v>
      </c>
      <c r="C42" s="38" t="s">
        <v>83</v>
      </c>
      <c r="D42" s="15" t="s">
        <v>52</v>
      </c>
      <c r="E42" s="15" t="s">
        <v>87</v>
      </c>
      <c r="F42" s="37">
        <f t="shared" si="1"/>
        <v>3793.3</v>
      </c>
      <c r="G42" s="37">
        <v>3793.3</v>
      </c>
      <c r="H42" s="37">
        <f t="shared" si="9"/>
        <v>2529</v>
      </c>
      <c r="I42" s="37">
        <v>2529</v>
      </c>
      <c r="J42" s="37">
        <f t="shared" si="2"/>
        <v>2528.8000000000002</v>
      </c>
      <c r="K42" s="37">
        <v>2528.8000000000002</v>
      </c>
      <c r="L42" s="37">
        <f t="shared" si="3"/>
        <v>2528.8000000000002</v>
      </c>
      <c r="M42" s="37">
        <f t="shared" si="8"/>
        <v>2528.8000000000002</v>
      </c>
      <c r="N42" s="39">
        <f t="shared" si="6"/>
        <v>0.99992091735863986</v>
      </c>
      <c r="O42" s="30">
        <f t="shared" si="7"/>
        <v>0.99992091735863986</v>
      </c>
    </row>
    <row r="43" spans="2:15" ht="47.25" x14ac:dyDescent="0.25">
      <c r="B43" s="35" t="s">
        <v>96</v>
      </c>
      <c r="C43" s="38" t="s">
        <v>44</v>
      </c>
      <c r="D43" s="15" t="s">
        <v>52</v>
      </c>
      <c r="E43" s="15" t="s">
        <v>87</v>
      </c>
      <c r="F43" s="37">
        <f t="shared" si="1"/>
        <v>2010.4</v>
      </c>
      <c r="G43" s="37">
        <v>2010.4</v>
      </c>
      <c r="H43" s="37">
        <f t="shared" si="9"/>
        <v>1340.3</v>
      </c>
      <c r="I43" s="37">
        <v>1340.3</v>
      </c>
      <c r="J43" s="37">
        <f t="shared" si="2"/>
        <v>1340.2</v>
      </c>
      <c r="K43" s="37">
        <v>1340.2</v>
      </c>
      <c r="L43" s="37">
        <f t="shared" si="3"/>
        <v>1340.2</v>
      </c>
      <c r="M43" s="37">
        <f t="shared" si="8"/>
        <v>1340.2</v>
      </c>
      <c r="N43" s="39">
        <f t="shared" si="6"/>
        <v>0.99992538983809598</v>
      </c>
      <c r="O43" s="30">
        <f t="shared" si="7"/>
        <v>0.99992538983809598</v>
      </c>
    </row>
    <row r="44" spans="2:15" ht="47.25" x14ac:dyDescent="0.25">
      <c r="B44" s="35" t="s">
        <v>97</v>
      </c>
      <c r="C44" s="38" t="s">
        <v>45</v>
      </c>
      <c r="D44" s="15" t="s">
        <v>52</v>
      </c>
      <c r="E44" s="15" t="s">
        <v>87</v>
      </c>
      <c r="F44" s="37">
        <f t="shared" si="1"/>
        <v>1638.6</v>
      </c>
      <c r="G44" s="37">
        <v>1638.6</v>
      </c>
      <c r="H44" s="37">
        <f t="shared" si="9"/>
        <v>1092.8</v>
      </c>
      <c r="I44" s="37">
        <v>1092.8</v>
      </c>
      <c r="J44" s="37">
        <f t="shared" si="2"/>
        <v>1092.4000000000001</v>
      </c>
      <c r="K44" s="37">
        <v>1092.4000000000001</v>
      </c>
      <c r="L44" s="37">
        <f t="shared" si="3"/>
        <v>1092.4000000000001</v>
      </c>
      <c r="M44" s="37">
        <f t="shared" si="8"/>
        <v>1092.4000000000001</v>
      </c>
      <c r="N44" s="39">
        <f t="shared" si="6"/>
        <v>0.99963396778916558</v>
      </c>
      <c r="O44" s="30">
        <f t="shared" si="7"/>
        <v>0.99963396778916558</v>
      </c>
    </row>
    <row r="45" spans="2:15" ht="47.25" x14ac:dyDescent="0.25">
      <c r="B45" s="35" t="s">
        <v>108</v>
      </c>
      <c r="C45" s="38" t="s">
        <v>46</v>
      </c>
      <c r="D45" s="15" t="s">
        <v>52</v>
      </c>
      <c r="E45" s="15" t="s">
        <v>87</v>
      </c>
      <c r="F45" s="37">
        <f t="shared" si="1"/>
        <v>2781.9</v>
      </c>
      <c r="G45" s="37">
        <v>2781.9</v>
      </c>
      <c r="H45" s="37">
        <f t="shared" si="9"/>
        <v>1751.7</v>
      </c>
      <c r="I45" s="37">
        <v>1751.7</v>
      </c>
      <c r="J45" s="37">
        <f t="shared" si="2"/>
        <v>1751.6</v>
      </c>
      <c r="K45" s="37">
        <v>1751.6</v>
      </c>
      <c r="L45" s="37">
        <f t="shared" si="3"/>
        <v>1751.6</v>
      </c>
      <c r="M45" s="37">
        <f t="shared" si="8"/>
        <v>1751.6</v>
      </c>
      <c r="N45" s="39">
        <f t="shared" si="6"/>
        <v>0.99994291259918933</v>
      </c>
      <c r="O45" s="30">
        <f t="shared" si="7"/>
        <v>0.99994291259918933</v>
      </c>
    </row>
    <row r="46" spans="2:15" ht="47.25" x14ac:dyDescent="0.25">
      <c r="B46" s="35" t="s">
        <v>109</v>
      </c>
      <c r="C46" s="38" t="s">
        <v>47</v>
      </c>
      <c r="D46" s="15" t="s">
        <v>52</v>
      </c>
      <c r="E46" s="15" t="s">
        <v>87</v>
      </c>
      <c r="F46" s="37">
        <f>G46</f>
        <v>887.3</v>
      </c>
      <c r="G46" s="37">
        <v>887.3</v>
      </c>
      <c r="H46" s="37">
        <f t="shared" si="9"/>
        <v>591.6</v>
      </c>
      <c r="I46" s="37">
        <v>591.6</v>
      </c>
      <c r="J46" s="37">
        <f>K46</f>
        <v>591.5</v>
      </c>
      <c r="K46" s="37">
        <v>591.5</v>
      </c>
      <c r="L46" s="37">
        <f>M46</f>
        <v>591.5</v>
      </c>
      <c r="M46" s="37">
        <f t="shared" si="8"/>
        <v>591.5</v>
      </c>
      <c r="N46" s="39">
        <f>J46/H46</f>
        <v>0.99983096686950634</v>
      </c>
      <c r="O46" s="30">
        <f>L46/H46</f>
        <v>0.99983096686950634</v>
      </c>
    </row>
    <row r="47" spans="2:15" ht="47.25" x14ac:dyDescent="0.25">
      <c r="B47" s="35" t="s">
        <v>186</v>
      </c>
      <c r="C47" s="38" t="s">
        <v>107</v>
      </c>
      <c r="D47" s="15" t="s">
        <v>52</v>
      </c>
      <c r="E47" s="15" t="s">
        <v>87</v>
      </c>
      <c r="F47" s="37">
        <f t="shared" si="1"/>
        <v>6511.9</v>
      </c>
      <c r="G47" s="37">
        <v>6511.9</v>
      </c>
      <c r="H47" s="37">
        <f t="shared" si="9"/>
        <v>4341.3</v>
      </c>
      <c r="I47" s="37">
        <v>4341.3</v>
      </c>
      <c r="J47" s="37">
        <f t="shared" si="2"/>
        <v>4341.2</v>
      </c>
      <c r="K47" s="37">
        <v>4341.2</v>
      </c>
      <c r="L47" s="37">
        <f t="shared" si="3"/>
        <v>4341.2</v>
      </c>
      <c r="M47" s="37">
        <f t="shared" si="8"/>
        <v>4341.2</v>
      </c>
      <c r="N47" s="39">
        <f t="shared" si="6"/>
        <v>0.99997696542510295</v>
      </c>
      <c r="O47" s="30">
        <f t="shared" si="7"/>
        <v>0.99997696542510295</v>
      </c>
    </row>
    <row r="48" spans="2:15" ht="55.5" customHeight="1" x14ac:dyDescent="0.25">
      <c r="B48" s="35" t="s">
        <v>65</v>
      </c>
      <c r="C48" s="174" t="s">
        <v>85</v>
      </c>
      <c r="D48" s="175"/>
      <c r="E48" s="176"/>
      <c r="F48" s="40">
        <f>SUM(F50:F54)</f>
        <v>1146.6000000000001</v>
      </c>
      <c r="G48" s="40">
        <f>SUM(G50:G54)</f>
        <v>1146.6000000000001</v>
      </c>
      <c r="H48" s="40">
        <f t="shared" ref="H48:M48" si="10">SUM(H50:H53)</f>
        <v>958.90000000000009</v>
      </c>
      <c r="I48" s="40">
        <f t="shared" si="10"/>
        <v>958.90000000000009</v>
      </c>
      <c r="J48" s="40">
        <f t="shared" si="10"/>
        <v>958.90000000000009</v>
      </c>
      <c r="K48" s="40">
        <f t="shared" si="10"/>
        <v>958.90000000000009</v>
      </c>
      <c r="L48" s="40">
        <f t="shared" si="10"/>
        <v>958.90000000000009</v>
      </c>
      <c r="M48" s="40">
        <f t="shared" si="10"/>
        <v>958.90000000000009</v>
      </c>
      <c r="N48" s="41">
        <f>J48/H48</f>
        <v>1</v>
      </c>
      <c r="O48" s="29">
        <f>L48/H48</f>
        <v>1</v>
      </c>
    </row>
    <row r="49" spans="2:15" ht="18" customHeight="1" x14ac:dyDescent="0.25">
      <c r="B49" s="35"/>
      <c r="C49" s="42" t="s">
        <v>78</v>
      </c>
      <c r="D49" s="15"/>
      <c r="E49" s="15"/>
      <c r="F49" s="37"/>
      <c r="G49" s="37"/>
      <c r="H49" s="37"/>
      <c r="I49" s="37"/>
      <c r="J49" s="37"/>
      <c r="K49" s="37"/>
      <c r="L49" s="37"/>
      <c r="M49" s="34"/>
      <c r="N49" s="39"/>
      <c r="O49" s="30"/>
    </row>
    <row r="50" spans="2:15" ht="47.25" x14ac:dyDescent="0.25">
      <c r="B50" s="35" t="s">
        <v>91</v>
      </c>
      <c r="C50" s="62" t="s">
        <v>41</v>
      </c>
      <c r="D50" s="15" t="s">
        <v>52</v>
      </c>
      <c r="E50" s="15" t="s">
        <v>87</v>
      </c>
      <c r="F50" s="37">
        <f t="shared" si="1"/>
        <v>222</v>
      </c>
      <c r="G50" s="37">
        <v>222</v>
      </c>
      <c r="H50" s="37">
        <f>I50</f>
        <v>222</v>
      </c>
      <c r="I50" s="37">
        <v>222</v>
      </c>
      <c r="J50" s="37">
        <f>K50</f>
        <v>222</v>
      </c>
      <c r="K50" s="37">
        <v>222</v>
      </c>
      <c r="L50" s="37">
        <f t="shared" si="3"/>
        <v>222</v>
      </c>
      <c r="M50" s="34">
        <f>K50</f>
        <v>222</v>
      </c>
      <c r="N50" s="39">
        <f>J50/H50</f>
        <v>1</v>
      </c>
      <c r="O50" s="30">
        <f>L50/H50</f>
        <v>1</v>
      </c>
    </row>
    <row r="51" spans="2:15" ht="47.25" x14ac:dyDescent="0.25">
      <c r="B51" s="35" t="s">
        <v>98</v>
      </c>
      <c r="C51" s="62" t="s">
        <v>81</v>
      </c>
      <c r="D51" s="15" t="s">
        <v>52</v>
      </c>
      <c r="E51" s="15" t="s">
        <v>87</v>
      </c>
      <c r="F51" s="37">
        <f t="shared" si="1"/>
        <v>200</v>
      </c>
      <c r="G51" s="37">
        <v>200</v>
      </c>
      <c r="H51" s="37">
        <f>I51</f>
        <v>200</v>
      </c>
      <c r="I51" s="37">
        <v>200</v>
      </c>
      <c r="J51" s="37">
        <f>K51</f>
        <v>200</v>
      </c>
      <c r="K51" s="37">
        <v>200</v>
      </c>
      <c r="L51" s="37">
        <f>M51</f>
        <v>200</v>
      </c>
      <c r="M51" s="34">
        <f>K51</f>
        <v>200</v>
      </c>
      <c r="N51" s="39">
        <f>J51/H51</f>
        <v>1</v>
      </c>
      <c r="O51" s="30">
        <f>L51/H51</f>
        <v>1</v>
      </c>
    </row>
    <row r="52" spans="2:15" ht="47.25" x14ac:dyDescent="0.25">
      <c r="B52" s="35" t="s">
        <v>184</v>
      </c>
      <c r="C52" s="62" t="s">
        <v>43</v>
      </c>
      <c r="D52" s="15" t="s">
        <v>52</v>
      </c>
      <c r="E52" s="15" t="s">
        <v>87</v>
      </c>
      <c r="F52" s="37">
        <f t="shared" si="1"/>
        <v>320.7</v>
      </c>
      <c r="G52" s="37">
        <v>320.7</v>
      </c>
      <c r="H52" s="37">
        <f>I52</f>
        <v>320.7</v>
      </c>
      <c r="I52" s="37">
        <v>320.7</v>
      </c>
      <c r="J52" s="37">
        <f>K52</f>
        <v>320.7</v>
      </c>
      <c r="K52" s="37">
        <v>320.7</v>
      </c>
      <c r="L52" s="37">
        <f>M52</f>
        <v>320.7</v>
      </c>
      <c r="M52" s="34">
        <f>K52</f>
        <v>320.7</v>
      </c>
      <c r="N52" s="39">
        <f t="shared" ref="N52:N53" si="11">J52/H52</f>
        <v>1</v>
      </c>
      <c r="O52" s="30">
        <f t="shared" ref="O52:O53" si="12">L52/H52</f>
        <v>1</v>
      </c>
    </row>
    <row r="53" spans="2:15" ht="47.25" x14ac:dyDescent="0.25">
      <c r="B53" s="35" t="s">
        <v>185</v>
      </c>
      <c r="C53" s="62" t="s">
        <v>40</v>
      </c>
      <c r="D53" s="15" t="s">
        <v>52</v>
      </c>
      <c r="E53" s="15" t="s">
        <v>87</v>
      </c>
      <c r="F53" s="37">
        <f t="shared" si="1"/>
        <v>216.2</v>
      </c>
      <c r="G53" s="37">
        <v>216.2</v>
      </c>
      <c r="H53" s="37">
        <f>I53</f>
        <v>216.2</v>
      </c>
      <c r="I53" s="37">
        <v>216.2</v>
      </c>
      <c r="J53" s="37">
        <f>K53</f>
        <v>216.2</v>
      </c>
      <c r="K53" s="37">
        <v>216.2</v>
      </c>
      <c r="L53" s="37">
        <f>M53</f>
        <v>216.2</v>
      </c>
      <c r="M53" s="34">
        <f>K53</f>
        <v>216.2</v>
      </c>
      <c r="N53" s="39">
        <f t="shared" si="11"/>
        <v>1</v>
      </c>
      <c r="O53" s="30">
        <f t="shared" si="12"/>
        <v>1</v>
      </c>
    </row>
    <row r="54" spans="2:15" ht="47.25" x14ac:dyDescent="0.25">
      <c r="B54" s="35" t="s">
        <v>200</v>
      </c>
      <c r="C54" s="38" t="s">
        <v>80</v>
      </c>
      <c r="D54" s="15" t="s">
        <v>52</v>
      </c>
      <c r="E54" s="15" t="s">
        <v>87</v>
      </c>
      <c r="F54" s="37">
        <f t="shared" si="1"/>
        <v>187.7</v>
      </c>
      <c r="G54" s="37">
        <v>187.7</v>
      </c>
      <c r="H54" s="37">
        <f>I54</f>
        <v>0</v>
      </c>
      <c r="I54" s="37">
        <v>0</v>
      </c>
      <c r="J54" s="37">
        <f>K54</f>
        <v>0</v>
      </c>
      <c r="K54" s="37">
        <v>0</v>
      </c>
      <c r="L54" s="37">
        <f>M54</f>
        <v>0</v>
      </c>
      <c r="M54" s="34">
        <f>K54</f>
        <v>0</v>
      </c>
      <c r="N54" s="12" t="s">
        <v>190</v>
      </c>
      <c r="O54" s="12" t="s">
        <v>190</v>
      </c>
    </row>
    <row r="55" spans="2:15" x14ac:dyDescent="0.25">
      <c r="B55" s="43"/>
      <c r="C55" s="44" t="s">
        <v>86</v>
      </c>
      <c r="D55" s="44"/>
      <c r="E55" s="44"/>
      <c r="F55" s="40">
        <f>F7+F28+F48</f>
        <v>86432.500000000029</v>
      </c>
      <c r="G55" s="40">
        <f t="shared" ref="G55:M55" si="13">G7+G28+G48</f>
        <v>86432.500000000029</v>
      </c>
      <c r="H55" s="40">
        <f t="shared" si="13"/>
        <v>55188.9</v>
      </c>
      <c r="I55" s="40">
        <f t="shared" si="13"/>
        <v>55188.9</v>
      </c>
      <c r="J55" s="40">
        <f t="shared" si="13"/>
        <v>55160.200000000004</v>
      </c>
      <c r="K55" s="40">
        <f t="shared" si="13"/>
        <v>55160.200000000004</v>
      </c>
      <c r="L55" s="40">
        <f t="shared" si="13"/>
        <v>55160.200000000004</v>
      </c>
      <c r="M55" s="40">
        <f t="shared" si="13"/>
        <v>55160.200000000004</v>
      </c>
      <c r="N55" s="29">
        <f>J55/H55</f>
        <v>0.99947996789209426</v>
      </c>
      <c r="O55" s="29">
        <f>L55/H55</f>
        <v>0.99947996789209426</v>
      </c>
    </row>
  </sheetData>
  <mergeCells count="23">
    <mergeCell ref="B3:B5"/>
    <mergeCell ref="O3:O5"/>
    <mergeCell ref="L3:M3"/>
    <mergeCell ref="N3:N5"/>
    <mergeCell ref="F4:F5"/>
    <mergeCell ref="H4:H5"/>
    <mergeCell ref="J4:J5"/>
    <mergeCell ref="L4:L5"/>
    <mergeCell ref="C3:C5"/>
    <mergeCell ref="F3:G3"/>
    <mergeCell ref="H3:I3"/>
    <mergeCell ref="J3:K3"/>
    <mergeCell ref="C48:E48"/>
    <mergeCell ref="C28:E28"/>
    <mergeCell ref="C7:E7"/>
    <mergeCell ref="C1:N1"/>
    <mergeCell ref="C2:N2"/>
    <mergeCell ref="D3:D5"/>
    <mergeCell ref="E3:E5"/>
    <mergeCell ref="G4:G5"/>
    <mergeCell ref="I4:I5"/>
    <mergeCell ref="K4:K5"/>
    <mergeCell ref="M4:M5"/>
  </mergeCells>
  <pageMargins left="0.39370078740157483" right="0.39370078740157483" top="0.39370078740157483" bottom="0.39370078740157483" header="0.31496062992125984" footer="0.31496062992125984"/>
  <pageSetup paperSize="9"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Подпрограмма 1</vt:lpstr>
      <vt:lpstr>Подпрограмма 2</vt:lpstr>
      <vt:lpstr>Подпрограмма 2 (2)</vt:lpstr>
      <vt:lpstr>Подпрограмма 3</vt:lpstr>
      <vt:lpstr>Подпрограмма 4</vt:lpstr>
      <vt:lpstr>Подпрограмма 4 (2)</vt:lpstr>
      <vt:lpstr>Подпрограмма 5</vt:lpstr>
      <vt:lpstr>Подпрограмма 6</vt:lpstr>
      <vt:lpstr>'Подпрограмма 1'!Заголовки_для_печати</vt:lpstr>
      <vt:lpstr>'Подпрограмма 2'!Заголовки_для_печати</vt:lpstr>
      <vt:lpstr>'Подпрограмма 2 (2)'!Заголовки_для_печати</vt:lpstr>
      <vt:lpstr>'Подпрограмма 3'!Заголовки_для_печати</vt:lpstr>
      <vt:lpstr>'Подпрограмма 4 (2)'!Заголовки_для_печати</vt:lpstr>
      <vt:lpstr>'Подпрограмма 1'!Область_печати</vt:lpstr>
      <vt:lpstr>'Подпрограмма 2'!Область_печати</vt:lpstr>
      <vt:lpstr>'Подпрограмма 2 (2)'!Область_печати</vt:lpstr>
      <vt:lpstr>'Подпрограмма 3'!Область_печати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2021-10-20T08:56:36Z</cp:lastPrinted>
  <dcterms:created xsi:type="dcterms:W3CDTF">2015-07-01T06:08:23Z</dcterms:created>
  <dcterms:modified xsi:type="dcterms:W3CDTF">2021-10-20T08:56:40Z</dcterms:modified>
</cp:coreProperties>
</file>